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заполнения'!$A$7:$V$129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заполнения'!$A$2:$P$116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7" i="4" l="1"/>
  <c r="D96" i="4"/>
  <c r="D100" i="4"/>
  <c r="D103" i="4"/>
  <c r="D106" i="4"/>
  <c r="D105" i="4"/>
  <c r="D104" i="4"/>
  <c r="D102" i="4"/>
  <c r="D101" i="4"/>
  <c r="D99" i="4"/>
  <c r="D98" i="4"/>
  <c r="D94" i="4"/>
  <c r="D93" i="4"/>
  <c r="E73" i="4" l="1"/>
  <c r="E57" i="4" s="1"/>
  <c r="F73" i="4"/>
  <c r="F57" i="4" s="1"/>
  <c r="G73" i="4"/>
  <c r="G57" i="4" s="1"/>
  <c r="H73" i="4"/>
  <c r="H57" i="4" s="1"/>
  <c r="I73" i="4"/>
  <c r="I57" i="4" s="1"/>
  <c r="J73" i="4"/>
  <c r="J57" i="4" s="1"/>
  <c r="K73" i="4"/>
  <c r="K57" i="4" s="1"/>
  <c r="L73" i="4"/>
  <c r="L57" i="4" s="1"/>
  <c r="M73" i="4"/>
  <c r="M57" i="4" s="1"/>
  <c r="N73" i="4"/>
  <c r="N57" i="4" s="1"/>
  <c r="O73" i="4"/>
  <c r="O57" i="4" s="1"/>
  <c r="P73" i="4"/>
  <c r="P57" i="4" s="1"/>
  <c r="E60" i="4"/>
  <c r="F60" i="4"/>
  <c r="G60" i="4"/>
  <c r="H60" i="4"/>
  <c r="I60" i="4"/>
  <c r="J60" i="4"/>
  <c r="K60" i="4"/>
  <c r="L60" i="4"/>
  <c r="M60" i="4"/>
  <c r="N60" i="4"/>
  <c r="O60" i="4"/>
  <c r="P60" i="4"/>
  <c r="D60" i="4"/>
  <c r="E59" i="4"/>
  <c r="F59" i="4"/>
  <c r="G59" i="4"/>
  <c r="H59" i="4"/>
  <c r="I59" i="4"/>
  <c r="J59" i="4"/>
  <c r="K59" i="4"/>
  <c r="L59" i="4"/>
  <c r="M59" i="4"/>
  <c r="N59" i="4"/>
  <c r="O59" i="4"/>
  <c r="P59" i="4"/>
  <c r="D59" i="4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D35" i="4" l="1"/>
  <c r="P36" i="4"/>
  <c r="D36" i="4" s="1"/>
  <c r="D33" i="4" l="1"/>
  <c r="D34" i="4"/>
  <c r="D37" i="4" l="1"/>
  <c r="D38" i="4"/>
  <c r="D39" i="4" l="1"/>
  <c r="F12" i="4" l="1"/>
  <c r="F15" i="4"/>
  <c r="F18" i="4"/>
  <c r="F22" i="4"/>
  <c r="F23" i="4"/>
  <c r="F24" i="4"/>
  <c r="F27" i="4"/>
  <c r="F30" i="4"/>
  <c r="E12" i="4"/>
  <c r="G12" i="4"/>
  <c r="H12" i="4"/>
  <c r="I12" i="4"/>
  <c r="J12" i="4"/>
  <c r="K12" i="4"/>
  <c r="L12" i="4"/>
  <c r="M12" i="4"/>
  <c r="N12" i="4"/>
  <c r="O12" i="4"/>
  <c r="P12" i="4"/>
  <c r="D13" i="4"/>
  <c r="D14" i="4"/>
  <c r="E15" i="4"/>
  <c r="G15" i="4"/>
  <c r="H15" i="4"/>
  <c r="I15" i="4"/>
  <c r="J15" i="4"/>
  <c r="K15" i="4"/>
  <c r="L15" i="4"/>
  <c r="M15" i="4"/>
  <c r="N15" i="4"/>
  <c r="O15" i="4"/>
  <c r="P15" i="4"/>
  <c r="D16" i="4"/>
  <c r="D17" i="4"/>
  <c r="E18" i="4"/>
  <c r="G18" i="4"/>
  <c r="H18" i="4"/>
  <c r="I18" i="4"/>
  <c r="J18" i="4"/>
  <c r="K18" i="4"/>
  <c r="L18" i="4"/>
  <c r="M18" i="4"/>
  <c r="N18" i="4"/>
  <c r="O18" i="4"/>
  <c r="P18" i="4"/>
  <c r="D19" i="4"/>
  <c r="D20" i="4"/>
  <c r="E22" i="4"/>
  <c r="G22" i="4"/>
  <c r="H22" i="4"/>
  <c r="I22" i="4"/>
  <c r="J22" i="4"/>
  <c r="K22" i="4"/>
  <c r="L22" i="4"/>
  <c r="M22" i="4"/>
  <c r="N22" i="4"/>
  <c r="O22" i="4"/>
  <c r="P22" i="4"/>
  <c r="E23" i="4"/>
  <c r="G23" i="4"/>
  <c r="H23" i="4"/>
  <c r="I23" i="4"/>
  <c r="J23" i="4"/>
  <c r="K23" i="4"/>
  <c r="L23" i="4"/>
  <c r="M23" i="4"/>
  <c r="N23" i="4"/>
  <c r="O23" i="4"/>
  <c r="P23" i="4"/>
  <c r="E24" i="4"/>
  <c r="G24" i="4"/>
  <c r="H24" i="4"/>
  <c r="I24" i="4"/>
  <c r="J24" i="4"/>
  <c r="K24" i="4"/>
  <c r="L24" i="4"/>
  <c r="M24" i="4"/>
  <c r="N24" i="4"/>
  <c r="O24" i="4"/>
  <c r="P24" i="4"/>
  <c r="D25" i="4"/>
  <c r="D26" i="4"/>
  <c r="E27" i="4"/>
  <c r="G27" i="4"/>
  <c r="H27" i="4"/>
  <c r="I27" i="4"/>
  <c r="J27" i="4"/>
  <c r="K27" i="4"/>
  <c r="L27" i="4"/>
  <c r="M27" i="4"/>
  <c r="N27" i="4"/>
  <c r="O27" i="4"/>
  <c r="P27" i="4"/>
  <c r="D28" i="4"/>
  <c r="D29" i="4"/>
  <c r="E30" i="4"/>
  <c r="G30" i="4"/>
  <c r="H30" i="4"/>
  <c r="I30" i="4"/>
  <c r="J30" i="4"/>
  <c r="K30" i="4"/>
  <c r="L30" i="4"/>
  <c r="M30" i="4"/>
  <c r="N30" i="4"/>
  <c r="O30" i="4"/>
  <c r="P30" i="4"/>
  <c r="D31" i="4"/>
  <c r="D32" i="4"/>
  <c r="P21" i="4" l="1"/>
  <c r="H21" i="4"/>
  <c r="O21" i="4"/>
  <c r="K21" i="4"/>
  <c r="G21" i="4"/>
  <c r="L21" i="4"/>
  <c r="D18" i="4"/>
  <c r="F21" i="4"/>
  <c r="D15" i="4"/>
  <c r="D30" i="4"/>
  <c r="D24" i="4"/>
  <c r="N21" i="4"/>
  <c r="J21" i="4"/>
  <c r="E21" i="4"/>
  <c r="D12" i="4"/>
  <c r="M21" i="4"/>
  <c r="D27" i="4"/>
  <c r="I21" i="4"/>
  <c r="D23" i="4"/>
  <c r="D22" i="4"/>
  <c r="D21" i="4" l="1"/>
  <c r="D73" i="4" l="1"/>
  <c r="D57" i="4" s="1"/>
  <c r="D90" i="4"/>
  <c r="D89" i="4"/>
  <c r="D88" i="4"/>
  <c r="D85" i="4"/>
  <c r="D84" i="4"/>
  <c r="D83" i="4"/>
  <c r="D43" i="4"/>
  <c r="D44" i="4"/>
  <c r="D47" i="4"/>
  <c r="D48" i="4"/>
  <c r="D49" i="4"/>
  <c r="D51" i="4"/>
  <c r="D52" i="4"/>
  <c r="D53" i="4"/>
  <c r="D54" i="4"/>
  <c r="D55" i="4"/>
  <c r="E42" i="4" l="1"/>
  <c r="F42" i="4"/>
  <c r="G42" i="4"/>
  <c r="H42" i="4"/>
  <c r="I42" i="4"/>
  <c r="J42" i="4"/>
  <c r="K42" i="4"/>
  <c r="L42" i="4"/>
  <c r="M42" i="4"/>
  <c r="N42" i="4"/>
  <c r="O42" i="4"/>
  <c r="P42" i="4"/>
  <c r="E46" i="4"/>
  <c r="F46" i="4"/>
  <c r="G46" i="4"/>
  <c r="H46" i="4"/>
  <c r="I46" i="4"/>
  <c r="J46" i="4"/>
  <c r="K46" i="4"/>
  <c r="L46" i="4"/>
  <c r="M46" i="4"/>
  <c r="N46" i="4"/>
  <c r="O46" i="4"/>
  <c r="P46" i="4"/>
  <c r="E50" i="4"/>
  <c r="F50" i="4"/>
  <c r="G50" i="4"/>
  <c r="H50" i="4"/>
  <c r="I50" i="4"/>
  <c r="J50" i="4"/>
  <c r="K50" i="4"/>
  <c r="L50" i="4"/>
  <c r="M50" i="4"/>
  <c r="N50" i="4"/>
  <c r="O50" i="4"/>
  <c r="P50" i="4"/>
  <c r="D42" i="4" l="1"/>
  <c r="P45" i="4"/>
  <c r="N45" i="4"/>
  <c r="L45" i="4"/>
  <c r="J45" i="4"/>
  <c r="D50" i="4"/>
  <c r="D46" i="4"/>
  <c r="O45" i="4"/>
  <c r="M45" i="4"/>
  <c r="K45" i="4"/>
  <c r="I45" i="4"/>
  <c r="G45" i="4"/>
  <c r="E45" i="4"/>
  <c r="H45" i="4"/>
  <c r="F45" i="4"/>
  <c r="D45" i="4" l="1"/>
</calcChain>
</file>

<file path=xl/sharedStrings.xml><?xml version="1.0" encoding="utf-8"?>
<sst xmlns="http://schemas.openxmlformats.org/spreadsheetml/2006/main" count="311" uniqueCount="109">
  <si>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</si>
  <si>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</si>
  <si>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</si>
  <si>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</si>
  <si>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</si>
  <si>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</si>
  <si>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</si>
  <si>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</si>
  <si>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</si>
  <si>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</si>
  <si>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</si>
  <si>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</si>
  <si>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</si>
  <si>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</si>
  <si>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</si>
  <si>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</si>
  <si>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</si>
  <si>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</si>
  <si>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</si>
  <si>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</si>
  <si>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</si>
  <si>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</si>
  <si>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</si>
  <si>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</si>
  <si>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</si>
  <si>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</si>
  <si>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</si>
  <si>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</si>
  <si>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</si>
  <si>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</si>
  <si>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</si>
  <si>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</si>
  <si>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</si>
  <si>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</si>
  <si>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</si>
  <si>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</si>
  <si>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</si>
  <si>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</si>
  <si>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</si>
  <si>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</si>
  <si>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</si>
  <si>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</si>
  <si>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</si>
  <si>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</si>
  <si>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</si>
  <si>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</si>
  <si>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</si>
  <si>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</si>
  <si>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</si>
  <si>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</si>
  <si>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</si>
  <si>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</si>
  <si>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</si>
  <si>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</si>
  <si>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</si>
  <si>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</si>
  <si>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</si>
  <si>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</si>
  <si>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</si>
  <si>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</si>
  <si>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</si>
  <si>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</si>
  <si>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</si>
  <si>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</si>
  <si>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</si>
  <si>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</si>
  <si>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</si>
  <si>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</si>
  <si>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</si>
  <si>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</si>
  <si>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</si>
  <si>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</si>
  <si>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</si>
  <si>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</si>
  <si>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</si>
  <si>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</si>
  <si>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</si>
  <si>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</si>
  <si>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</si>
  <si>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</si>
  <si>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</si>
  <si>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</si>
  <si>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</si>
  <si>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</si>
  <si>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</si>
  <si>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</si>
  <si>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</si>
  <si>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</si>
  <si>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</si>
  <si>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</si>
  <si>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</si>
  <si>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</si>
  <si>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</si>
  <si>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</si>
  <si>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</si>
  <si>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</si>
  <si>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Конец формы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</si>
  <si>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</si>
  <si>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Начало формы</t>
  </si>
  <si>
    <t>Руководитель организации</t>
  </si>
  <si>
    <t xml:space="preserve">Количество работников подрядных / субподрядных организаций, работающих на объектах ПАО "Уфаоргсинтез" по договору 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</si>
  <si>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"Уфаоргсинтез"  на территории ПАО "Уфаоргсинтез" , из них:</t>
  </si>
  <si>
    <t xml:space="preserve">Подраздел 2.2. Информация по транспорту в подрядных / субподрядных организациях, выполняющих работы, услуги для ПАО "Уфаоргсинтез" </t>
  </si>
  <si>
    <t xml:space="preserve">Пробег ТС подрядных организаций ПАО "Уфаоргсинтез"  в целях выполнения работ ) по договору с ПАО "Уфаоргсинтез" </t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</si>
  <si>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</si>
  <si>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>М.П.</t>
  </si>
  <si>
    <r>
      <rPr>
        <b/>
        <sz val="14"/>
        <color theme="1"/>
        <rFont val="Times New Roman"/>
        <family val="1"/>
        <charset val="204"/>
      </rPr>
      <t>Покупатель</t>
    </r>
    <r>
      <rPr>
        <sz val="14"/>
        <color theme="1"/>
        <rFont val="Times New Roman"/>
        <family val="1"/>
        <charset val="204"/>
      </rPr>
      <t xml:space="preserve">
__________________________
_______________________/
</t>
    </r>
  </si>
  <si>
    <r>
      <rPr>
        <b/>
        <sz val="14"/>
        <color theme="1"/>
        <rFont val="Times New Roman"/>
        <family val="1"/>
        <charset val="204"/>
      </rPr>
      <t>Продавец</t>
    </r>
    <r>
      <rPr>
        <sz val="14"/>
        <color theme="1"/>
        <rFont val="Times New Roman"/>
        <family val="1"/>
        <charset val="204"/>
      </rPr>
      <t xml:space="preserve">
________________________
_____________________________/                                                                                           
</t>
    </r>
  </si>
  <si>
    <t xml:space="preserve">Приложение №10 к договору купли-продажи невостребованных производством 
и неликвидных товарно-материальных ценностей  №УОС/                   -19 от «         »                                2019 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</si>
</sst>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7">
      <protection locked="0"/>
    </xf>
    <xf numFmtId="170" fontId="28" fillId="0" borderId="7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8">
      <alignment horizontal="left" vertical="top" indent="1"/>
    </xf>
    <xf numFmtId="0" fontId="33" fillId="30" borderId="8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9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6" applyNumberFormat="0" applyProtection="0">
      <alignment vertical="center"/>
    </xf>
    <xf numFmtId="4" fontId="39" fillId="32" borderId="6" applyNumberFormat="0" applyProtection="0">
      <alignment vertical="center"/>
    </xf>
    <xf numFmtId="0" fontId="40" fillId="31" borderId="10" applyNumberFormat="0" applyProtection="0">
      <alignment vertical="center"/>
    </xf>
    <xf numFmtId="4" fontId="41" fillId="33" borderId="10" applyNumberFormat="0" applyProtection="0">
      <alignment vertical="center"/>
    </xf>
    <xf numFmtId="0" fontId="39" fillId="31" borderId="10" applyNumberFormat="0" applyProtection="0">
      <alignment horizontal="left" vertical="center" indent="1"/>
    </xf>
    <xf numFmtId="4" fontId="39" fillId="33" borderId="10" applyNumberFormat="0" applyProtection="0">
      <alignment horizontal="left" vertical="center" indent="1"/>
    </xf>
    <xf numFmtId="0" fontId="39" fillId="31" borderId="10" applyNumberFormat="0" applyProtection="0">
      <alignment horizontal="left" vertical="top" indent="1"/>
    </xf>
    <xf numFmtId="0" fontId="39" fillId="33" borderId="10" applyNumberFormat="0" applyProtection="0">
      <alignment horizontal="left" vertical="top" indent="1"/>
    </xf>
    <xf numFmtId="0" fontId="39" fillId="13" borderId="6" applyNumberFormat="0" applyProtection="0">
      <alignment horizontal="left" vertical="center" wrapText="1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2" fillId="35" borderId="10" applyNumberFormat="0" applyProtection="0">
      <alignment horizontal="right" vertical="center"/>
    </xf>
    <xf numFmtId="4" fontId="42" fillId="10" borderId="10" applyNumberFormat="0" applyProtection="0">
      <alignment horizontal="right" vertical="center"/>
    </xf>
    <xf numFmtId="0" fontId="42" fillId="36" borderId="10" applyNumberFormat="0" applyProtection="0">
      <alignment horizontal="right" vertical="center"/>
    </xf>
    <xf numFmtId="4" fontId="42" fillId="19" borderId="10" applyNumberFormat="0" applyProtection="0">
      <alignment horizontal="right" vertical="center"/>
    </xf>
    <xf numFmtId="0" fontId="42" fillId="37" borderId="10" applyNumberFormat="0" applyProtection="0">
      <alignment horizontal="right" vertical="center"/>
    </xf>
    <xf numFmtId="4" fontId="42" fillId="38" borderId="10" applyNumberFormat="0" applyProtection="0">
      <alignment horizontal="right" vertical="center"/>
    </xf>
    <xf numFmtId="0" fontId="42" fillId="39" borderId="10" applyNumberFormat="0" applyProtection="0">
      <alignment horizontal="right" vertical="center"/>
    </xf>
    <xf numFmtId="4" fontId="42" fillId="22" borderId="10" applyNumberFormat="0" applyProtection="0">
      <alignment horizontal="right" vertical="center"/>
    </xf>
    <xf numFmtId="0" fontId="42" fillId="40" borderId="10" applyNumberFormat="0" applyProtection="0">
      <alignment horizontal="right" vertical="center"/>
    </xf>
    <xf numFmtId="4" fontId="42" fillId="27" borderId="10" applyNumberFormat="0" applyProtection="0">
      <alignment horizontal="right" vertical="center"/>
    </xf>
    <xf numFmtId="0" fontId="42" fillId="41" borderId="10" applyNumberFormat="0" applyProtection="0">
      <alignment horizontal="right" vertical="center"/>
    </xf>
    <xf numFmtId="4" fontId="42" fillId="42" borderId="10" applyNumberFormat="0" applyProtection="0">
      <alignment horizontal="right" vertical="center"/>
    </xf>
    <xf numFmtId="0" fontId="42" fillId="43" borderId="10" applyNumberFormat="0" applyProtection="0">
      <alignment horizontal="right" vertical="center"/>
    </xf>
    <xf numFmtId="4" fontId="42" fillId="44" borderId="10" applyNumberFormat="0" applyProtection="0">
      <alignment horizontal="right" vertical="center"/>
    </xf>
    <xf numFmtId="0" fontId="42" fillId="45" borderId="10" applyNumberFormat="0" applyProtection="0">
      <alignment horizontal="right" vertical="center"/>
    </xf>
    <xf numFmtId="4" fontId="42" fillId="46" borderId="10" applyNumberFormat="0" applyProtection="0">
      <alignment horizontal="right" vertical="center"/>
    </xf>
    <xf numFmtId="0" fontId="42" fillId="47" borderId="10" applyNumberFormat="0" applyProtection="0">
      <alignment horizontal="right" vertical="center"/>
    </xf>
    <xf numFmtId="4" fontId="42" fillId="20" borderId="10" applyNumberFormat="0" applyProtection="0">
      <alignment horizontal="right" vertical="center"/>
    </xf>
    <xf numFmtId="0" fontId="39" fillId="48" borderId="12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0" applyNumberFormat="0" applyProtection="0">
      <alignment horizontal="right" vertical="center"/>
    </xf>
    <xf numFmtId="4" fontId="42" fillId="54" borderId="10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0" fontId="2" fillId="51" borderId="6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1" borderId="10" applyNumberFormat="0" applyProtection="0">
      <alignment horizontal="left" vertical="top" indent="1"/>
    </xf>
    <xf numFmtId="0" fontId="2" fillId="52" borderId="10" applyNumberFormat="0" applyProtection="0">
      <alignment horizontal="left" vertical="top" indent="1"/>
    </xf>
    <xf numFmtId="0" fontId="2" fillId="53" borderId="6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3" borderId="10" applyNumberFormat="0" applyProtection="0">
      <alignment horizontal="left" vertical="top" indent="1"/>
    </xf>
    <xf numFmtId="0" fontId="2" fillId="58" borderId="10" applyNumberFormat="0" applyProtection="0">
      <alignment horizontal="left" vertical="top" indent="1"/>
    </xf>
    <xf numFmtId="0" fontId="2" fillId="21" borderId="6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21" borderId="10" applyNumberFormat="0" applyProtection="0">
      <alignment horizontal="left" vertical="top" indent="1"/>
    </xf>
    <xf numFmtId="0" fontId="2" fillId="60" borderId="10" applyNumberFormat="0" applyProtection="0">
      <alignment horizontal="left" vertical="top" indent="1"/>
    </xf>
    <xf numFmtId="0" fontId="2" fillId="13" borderId="10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13" borderId="10" applyNumberFormat="0" applyProtection="0">
      <alignment horizontal="left" vertical="top" indent="1"/>
    </xf>
    <xf numFmtId="0" fontId="2" fillId="61" borderId="10" applyNumberFormat="0" applyProtection="0">
      <alignment horizontal="left" vertical="top" indent="1"/>
    </xf>
    <xf numFmtId="0" fontId="42" fillId="62" borderId="10" applyNumberFormat="0" applyProtection="0">
      <alignment vertical="center"/>
    </xf>
    <xf numFmtId="4" fontId="42" fillId="63" borderId="10" applyNumberFormat="0" applyProtection="0">
      <alignment vertical="center"/>
    </xf>
    <xf numFmtId="0" fontId="45" fillId="62" borderId="10" applyNumberFormat="0" applyProtection="0">
      <alignment vertical="center"/>
    </xf>
    <xf numFmtId="4" fontId="46" fillId="63" borderId="10" applyNumberFormat="0" applyProtection="0">
      <alignment vertical="center"/>
    </xf>
    <xf numFmtId="0" fontId="42" fillId="62" borderId="10" applyNumberFormat="0" applyProtection="0">
      <alignment horizontal="left" vertical="center" indent="1"/>
    </xf>
    <xf numFmtId="4" fontId="42" fillId="63" borderId="10" applyNumberFormat="0" applyProtection="0">
      <alignment horizontal="left" vertical="center" indent="1"/>
    </xf>
    <xf numFmtId="0" fontId="42" fillId="62" borderId="10" applyNumberFormat="0" applyProtection="0">
      <alignment horizontal="left" vertical="top" indent="1"/>
    </xf>
    <xf numFmtId="0" fontId="42" fillId="63" borderId="10" applyNumberFormat="0" applyProtection="0">
      <alignment horizontal="left" vertical="top" indent="1"/>
    </xf>
    <xf numFmtId="0" fontId="42" fillId="4" borderId="10" applyNumberFormat="0" applyProtection="0">
      <alignment horizontal="right" vertical="center"/>
    </xf>
    <xf numFmtId="4" fontId="42" fillId="64" borderId="10" applyNumberFormat="0" applyProtection="0">
      <alignment horizontal="right" vertical="center"/>
    </xf>
    <xf numFmtId="0" fontId="45" fillId="13" borderId="10" applyNumberFormat="0" applyProtection="0">
      <alignment horizontal="right" vertical="center"/>
    </xf>
    <xf numFmtId="4" fontId="46" fillId="50" borderId="10" applyNumberFormat="0" applyProtection="0">
      <alignment horizontal="right" vertical="center"/>
    </xf>
    <xf numFmtId="0" fontId="42" fillId="13" borderId="10" applyNumberFormat="0" applyProtection="0">
      <alignment horizontal="left" vertical="center" wrapText="1" indent="1"/>
    </xf>
    <xf numFmtId="4" fontId="42" fillId="50" borderId="10" applyNumberFormat="0" applyProtection="0">
      <alignment horizontal="left" vertical="center" wrapText="1" indent="1"/>
    </xf>
    <xf numFmtId="0" fontId="42" fillId="13" borderId="6" applyNumberFormat="0" applyProtection="0">
      <alignment horizontal="center" vertical="top" wrapTex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0" applyNumberFormat="0" applyProtection="0">
      <alignment horizontal="right" vertical="center"/>
    </xf>
    <xf numFmtId="4" fontId="49" fillId="64" borderId="10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3" applyNumberFormat="0" applyAlignment="0" applyProtection="0"/>
    <xf numFmtId="0" fontId="50" fillId="16" borderId="13" applyNumberFormat="0" applyAlignment="0" applyProtection="0"/>
    <xf numFmtId="0" fontId="51" fillId="4" borderId="6" applyNumberFormat="0" applyAlignment="0" applyProtection="0"/>
    <xf numFmtId="0" fontId="52" fillId="66" borderId="11" applyNumberFormat="0" applyAlignment="0" applyProtection="0"/>
    <xf numFmtId="0" fontId="53" fillId="4" borderId="13" applyNumberFormat="0" applyAlignment="0" applyProtection="0"/>
    <xf numFmtId="0" fontId="53" fillId="66" borderId="13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19" applyNumberFormat="0" applyFill="0" applyAlignment="0" applyProtection="0"/>
    <xf numFmtId="0" fontId="51" fillId="0" borderId="20" applyNumberFormat="0" applyFill="0" applyAlignment="0" applyProtection="0"/>
    <xf numFmtId="0" fontId="63" fillId="71" borderId="21" applyNumberFormat="0" applyAlignment="0" applyProtection="0"/>
    <xf numFmtId="0" fontId="63" fillId="72" borderId="22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3" applyNumberFormat="0" applyAlignment="0" applyProtection="0"/>
    <xf numFmtId="0" fontId="19" fillId="65" borderId="23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64">
    <xf numFmtId="0" fontId="0" fillId="0" borderId="0" xfId="0"/>
    <xf numFmtId="49" fontId="0" fillId="0" borderId="0" xfId="0" applyNumberFormat="1"/>
    <xf numFmtId="49" fontId="83" fillId="0" borderId="0" xfId="1" applyNumberFormat="1" applyFont="1" applyFill="1" applyBorder="1" applyAlignment="1" applyProtection="1">
      <alignment horizontal="center"/>
    </xf>
    <xf numFmtId="49" fontId="83" fillId="0" borderId="0" xfId="1" applyNumberFormat="1" applyFont="1" applyFill="1" applyBorder="1" applyAlignment="1" applyProtection="1">
      <alignment horizontal="left"/>
      <protection locked="0"/>
    </xf>
    <xf numFmtId="49" fontId="83" fillId="0" borderId="0" xfId="1" applyNumberFormat="1" applyFont="1" applyFill="1" applyBorder="1" applyAlignment="1" applyProtection="1">
      <protection locked="0"/>
    </xf>
    <xf numFmtId="49" fontId="4" fillId="0" borderId="0" xfId="3" applyNumberFormat="1" applyFont="1" applyBorder="1" applyAlignment="1" applyProtection="1">
      <alignment wrapText="1"/>
    </xf>
    <xf numFmtId="49" fontId="4" fillId="0" borderId="0" xfId="3" applyNumberFormat="1" applyFont="1" applyBorder="1" applyAlignment="1" applyProtection="1">
      <alignment horizontal="center" wrapText="1"/>
    </xf>
    <xf numFmtId="49" fontId="84" fillId="0" borderId="0" xfId="3" applyNumberFormat="1" applyFont="1" applyBorder="1" applyAlignment="1" applyProtection="1">
      <alignment vertical="top" wrapText="1"/>
    </xf>
    <xf numFmtId="49" fontId="84" fillId="0" borderId="0" xfId="3" applyNumberFormat="1" applyFont="1" applyBorder="1" applyAlignment="1" applyProtection="1">
      <alignment wrapText="1"/>
    </xf>
    <xf numFmtId="49" fontId="85" fillId="6" borderId="2" xfId="3" applyNumberFormat="1" applyFont="1" applyFill="1" applyBorder="1" applyAlignment="1" applyProtection="1">
      <alignment horizontal="center" vertical="center" wrapText="1"/>
    </xf>
    <xf numFmtId="49" fontId="84" fillId="6" borderId="2" xfId="3" applyNumberFormat="1" applyFont="1" applyFill="1" applyBorder="1" applyAlignment="1" applyProtection="1">
      <alignment horizontal="left" vertical="center" wrapText="1"/>
    </xf>
    <xf numFmtId="49" fontId="88" fillId="79" borderId="1" xfId="1" applyNumberFormat="1" applyFont="1" applyFill="1" applyBorder="1" applyAlignment="1" applyProtection="1">
      <alignment horizontal="center" vertical="center" wrapText="1"/>
    </xf>
    <xf numFmtId="49" fontId="88" fillId="79" borderId="2" xfId="1" applyNumberFormat="1" applyFont="1" applyFill="1" applyBorder="1" applyAlignment="1" applyProtection="1">
      <alignment horizontal="center" vertical="center" wrapText="1"/>
    </xf>
    <xf numFmtId="49" fontId="78" fillId="5" borderId="2" xfId="2" applyNumberFormat="1" applyFont="1" applyFill="1" applyBorder="1" applyAlignment="1" applyProtection="1">
      <alignment horizontal="center" vertical="center" wrapText="1"/>
    </xf>
    <xf numFmtId="49" fontId="78" fillId="0" borderId="2" xfId="3" applyNumberFormat="1" applyFont="1" applyFill="1" applyBorder="1" applyAlignment="1" applyProtection="1">
      <alignment horizontal="center" vertical="center" wrapText="1"/>
    </xf>
    <xf numFmtId="49" fontId="87" fillId="76" borderId="2" xfId="3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80" borderId="2" xfId="2" applyNumberFormat="1" applyFont="1" applyFill="1" applyBorder="1" applyAlignment="1" applyProtection="1">
      <alignment horizontal="center" vertical="center" wrapText="1"/>
    </xf>
    <xf numFmtId="49" fontId="87" fillId="80" borderId="2" xfId="4" applyNumberFormat="1" applyFont="1" applyFill="1" applyBorder="1" applyAlignment="1" applyProtection="1">
      <alignment horizontal="center" vertical="center" wrapText="1"/>
    </xf>
    <xf numFmtId="49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49" fontId="78" fillId="81" borderId="2" xfId="3" applyNumberFormat="1" applyFont="1" applyFill="1" applyBorder="1" applyAlignment="1" applyProtection="1">
      <alignment horizontal="center" vertical="center" wrapText="1"/>
    </xf>
    <xf numFmtId="49" fontId="87" fillId="81" borderId="2" xfId="4" applyNumberFormat="1" applyFont="1" applyFill="1" applyBorder="1" applyAlignment="1" applyProtection="1">
      <alignment horizontal="center" vertical="center" wrapText="1"/>
    </xf>
    <xf numFmtId="49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2" xfId="2" applyNumberFormat="1" applyFont="1" applyFill="1" applyBorder="1" applyAlignment="1" applyProtection="1">
      <alignment horizontal="center" vertical="center" wrapText="1"/>
    </xf>
    <xf numFmtId="49" fontId="87" fillId="81" borderId="2" xfId="2" applyNumberFormat="1" applyFont="1" applyFill="1" applyBorder="1" applyAlignment="1" applyProtection="1">
      <alignment horizontal="center" vertical="center" wrapText="1"/>
    </xf>
    <xf numFmtId="49" fontId="87" fillId="82" borderId="2" xfId="3" applyNumberFormat="1" applyFont="1" applyFill="1" applyBorder="1" applyAlignment="1" applyProtection="1">
      <alignment horizontal="center" vertical="center" wrapText="1"/>
    </xf>
    <xf numFmtId="49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4" borderId="2" xfId="1" applyNumberFormat="1" applyFont="1" applyFill="1" applyBorder="1" applyAlignment="1" applyProtection="1">
      <alignment horizontal="center" vertical="center"/>
      <protection locked="0"/>
    </xf>
    <xf numFmtId="49" fontId="86" fillId="0" borderId="2" xfId="1" applyNumberFormat="1" applyFont="1" applyFill="1" applyBorder="1" applyAlignment="1" applyProtection="1">
      <alignment horizontal="center" vertical="center"/>
      <protection locked="0"/>
    </xf>
    <xf numFmtId="49" fontId="86" fillId="82" borderId="2" xfId="1" applyNumberFormat="1" applyFont="1" applyFill="1" applyBorder="1" applyAlignment="1" applyProtection="1">
      <alignment horizontal="center" vertical="center"/>
    </xf>
    <xf numFmtId="49" fontId="86" fillId="81" borderId="2" xfId="1" applyNumberFormat="1" applyFont="1" applyFill="1" applyBorder="1" applyAlignment="1" applyProtection="1">
      <alignment horizontal="center" vertical="center"/>
    </xf>
    <xf numFmtId="49" fontId="78" fillId="0" borderId="2" xfId="2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Border="1" applyAlignment="1" applyProtection="1">
      <alignment horizontal="center" vertical="center"/>
      <protection locked="0"/>
    </xf>
    <xf numFmtId="49" fontId="78" fillId="3" borderId="2" xfId="3" applyNumberFormat="1" applyFont="1" applyFill="1" applyBorder="1" applyAlignment="1" applyProtection="1">
      <alignment horizontal="center" vertical="center" wrapText="1"/>
    </xf>
    <xf numFmtId="49" fontId="87" fillId="77" borderId="2" xfId="3" applyNumberFormat="1" applyFont="1" applyFill="1" applyBorder="1" applyAlignment="1" applyProtection="1">
      <alignment horizontal="center" vertical="center" wrapText="1"/>
    </xf>
    <xf numFmtId="49" fontId="86" fillId="84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5" borderId="2" xfId="2" applyNumberFormat="1" applyFont="1" applyFill="1" applyBorder="1" applyAlignment="1" applyProtection="1">
      <alignment horizontal="center" vertical="center" wrapText="1"/>
      <protection hidden="1"/>
    </xf>
    <xf numFmtId="49" fontId="78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13" fillId="4" borderId="2" xfId="1" applyNumberFormat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49" fontId="78" fillId="0" borderId="2" xfId="3" applyNumberFormat="1" applyFont="1" applyBorder="1" applyAlignment="1" applyProtection="1">
      <alignment horizontal="center" vertical="center" wrapText="1"/>
    </xf>
    <xf numFmtId="49" fontId="12" fillId="6" borderId="2" xfId="3" applyNumberFormat="1" applyFont="1" applyFill="1" applyBorder="1" applyAlignment="1" applyProtection="1">
      <alignment horizontal="left" vertical="center" wrapText="1"/>
    </xf>
    <xf numFmtId="49" fontId="12" fillId="6" borderId="1" xfId="3" applyNumberFormat="1" applyFont="1" applyFill="1" applyBorder="1" applyAlignment="1" applyProtection="1">
      <alignment horizontal="left" vertical="center" wrapText="1"/>
    </xf>
    <xf numFmtId="49" fontId="85" fillId="6" borderId="2" xfId="3" applyNumberFormat="1" applyFont="1" applyFill="1" applyBorder="1" applyAlignment="1" applyProtection="1">
      <alignment horizontal="left" vertical="center" wrapText="1"/>
    </xf>
    <xf numFmtId="49" fontId="83" fillId="79" borderId="2" xfId="1" applyNumberFormat="1" applyFont="1" applyFill="1" applyBorder="1" applyAlignment="1" applyProtection="1">
      <alignment horizontal="center" vertical="center" wrapText="1"/>
    </xf>
    <xf numFmtId="49" fontId="87" fillId="81" borderId="2" xfId="3" applyNumberFormat="1" applyFont="1" applyFill="1" applyBorder="1" applyAlignment="1" applyProtection="1">
      <alignment horizontal="center" vertical="center" wrapText="1"/>
    </xf>
    <xf numFmtId="49" fontId="83" fillId="79" borderId="26" xfId="1" applyNumberFormat="1" applyFont="1" applyFill="1" applyBorder="1" applyAlignment="1" applyProtection="1">
      <alignment horizontal="center" vertical="center" wrapText="1"/>
    </xf>
    <xf numFmtId="49" fontId="78" fillId="74" borderId="2" xfId="2" applyNumberFormat="1" applyFont="1" applyFill="1" applyBorder="1" applyAlignment="1" applyProtection="1">
      <alignment horizontal="center" vertical="center" wrapText="1"/>
    </xf>
    <xf numFmtId="49" fontId="78" fillId="75" borderId="2" xfId="2" applyNumberFormat="1" applyFont="1" applyFill="1" applyBorder="1" applyAlignment="1" applyProtection="1">
      <alignment horizontal="center" vertical="center" wrapText="1"/>
    </xf>
    <xf numFmtId="49" fontId="84" fillId="76" borderId="2" xfId="3" applyNumberFormat="1" applyFont="1" applyFill="1" applyBorder="1" applyAlignment="1" applyProtection="1">
      <alignment horizontal="center" vertical="center" wrapText="1"/>
    </xf>
    <xf numFmtId="49" fontId="83" fillId="75" borderId="2" xfId="1" applyNumberFormat="1" applyFont="1" applyFill="1" applyBorder="1" applyAlignment="1" applyProtection="1">
      <alignment horizontal="center" vertical="center" wrapText="1"/>
    </xf>
    <xf numFmtId="49" fontId="78" fillId="75" borderId="2" xfId="3" applyNumberFormat="1" applyFont="1" applyFill="1" applyBorder="1" applyAlignment="1" applyProtection="1">
      <alignment horizontal="center" vertical="center" wrapText="1"/>
    </xf>
    <xf numFmtId="49" fontId="84" fillId="83" borderId="2" xfId="3" applyNumberFormat="1" applyFont="1" applyFill="1" applyBorder="1" applyAlignment="1" applyProtection="1">
      <alignment horizontal="center" vertical="center" wrapText="1"/>
    </xf>
    <xf numFmtId="49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0" borderId="25" xfId="1" applyNumberFormat="1" applyFont="1" applyFill="1" applyBorder="1" applyAlignment="1" applyProtection="1">
      <alignment horizontal="center" vertical="center"/>
      <protection locked="0"/>
    </xf>
    <xf numFmtId="49" fontId="86" fillId="78" borderId="2" xfId="1" applyNumberFormat="1" applyFont="1" applyFill="1" applyBorder="1" applyAlignment="1" applyProtection="1">
      <alignment horizontal="center" vertical="center"/>
    </xf>
    <xf numFmtId="49" fontId="89" fillId="77" borderId="2" xfId="3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 applyProtection="1">
      <alignment vertical="center"/>
      <protection hidden="1"/>
    </xf>
    <xf numFmtId="49" fontId="82" fillId="0" borderId="0" xfId="1" applyNumberFormat="1" applyFont="1" applyFill="1" applyAlignment="1" applyProtection="1">
      <alignment vertical="center"/>
      <protection hidden="1"/>
    </xf>
    <xf numFmtId="49" fontId="86" fillId="0" borderId="0" xfId="1" applyNumberFormat="1" applyFont="1" applyFill="1" applyAlignment="1" applyProtection="1">
      <alignment vertical="center"/>
      <protection hidden="1"/>
    </xf>
    <xf numFmtId="49" fontId="5" fillId="85" borderId="27" xfId="1" applyNumberFormat="1" applyFont="1" applyFill="1" applyBorder="1" applyAlignment="1" applyProtection="1">
      <alignment vertical="center"/>
      <protection hidden="1"/>
    </xf>
    <xf numFmtId="49" fontId="10" fillId="74" borderId="30" xfId="2" applyNumberFormat="1" applyFont="1" applyFill="1" applyBorder="1" applyAlignment="1" applyProtection="1">
      <alignment horizontal="left" vertical="center" wrapText="1"/>
    </xf>
    <xf numFmtId="49" fontId="78" fillId="74" borderId="1" xfId="2" applyNumberFormat="1" applyFont="1" applyFill="1" applyBorder="1" applyAlignment="1" applyProtection="1">
      <alignment horizontal="center" vertical="center" wrapText="1"/>
    </xf>
    <xf numFmtId="49" fontId="7" fillId="0" borderId="30" xfId="2" applyNumberFormat="1" applyFont="1" applyFill="1" applyBorder="1" applyAlignment="1" applyProtection="1">
      <alignment horizontal="left" vertical="center" wrapText="1"/>
    </xf>
    <xf numFmtId="49" fontId="78" fillId="0" borderId="1" xfId="2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Border="1" applyAlignment="1" applyProtection="1">
      <alignment horizontal="left" vertical="center" wrapText="1" indent="1"/>
    </xf>
    <xf numFmtId="49" fontId="10" fillId="0" borderId="30" xfId="2" applyNumberFormat="1" applyFont="1" applyFill="1" applyBorder="1" applyAlignment="1" applyProtection="1">
      <alignment horizontal="left" vertical="center" wrapText="1"/>
    </xf>
    <xf numFmtId="49" fontId="91" fillId="0" borderId="0" xfId="0" applyNumberFormat="1" applyFont="1" applyAlignment="1">
      <alignment wrapText="1"/>
    </xf>
    <xf numFmtId="49" fontId="91" fillId="0" borderId="0" xfId="0" applyNumberFormat="1" applyFont="1" applyAlignment="1">
      <alignment vertical="center" wrapText="1"/>
    </xf>
    <xf numFmtId="49" fontId="84" fillId="0" borderId="28" xfId="3" applyNumberFormat="1" applyFont="1" applyBorder="1" applyAlignment="1" applyProtection="1">
      <alignment vertical="top" wrapText="1"/>
    </xf>
    <xf numFmtId="49" fontId="84" fillId="0" borderId="28" xfId="3" applyNumberFormat="1" applyFont="1" applyBorder="1" applyAlignment="1" applyProtection="1">
      <alignment wrapText="1"/>
    </xf>
    <xf numFmtId="49" fontId="9" fillId="7" borderId="31" xfId="3" applyNumberFormat="1" applyFont="1" applyFill="1" applyBorder="1" applyAlignment="1" applyProtection="1">
      <alignment horizontal="center" vertical="center" wrapText="1"/>
    </xf>
    <xf numFmtId="49" fontId="77" fillId="7" borderId="32" xfId="3" applyNumberFormat="1" applyFont="1" applyFill="1" applyBorder="1" applyAlignment="1" applyProtection="1">
      <alignment horizontal="center" vertical="center" wrapText="1"/>
    </xf>
    <xf numFmtId="49" fontId="85" fillId="7" borderId="32" xfId="3" applyNumberFormat="1" applyFont="1" applyFill="1" applyBorder="1" applyAlignment="1" applyProtection="1">
      <alignment horizontal="center" vertical="center" wrapText="1"/>
    </xf>
    <xf numFmtId="49" fontId="84" fillId="7" borderId="32" xfId="3" applyNumberFormat="1" applyFont="1" applyFill="1" applyBorder="1" applyAlignment="1" applyProtection="1">
      <alignment horizontal="center" vertical="center" wrapText="1"/>
    </xf>
    <xf numFmtId="49" fontId="84" fillId="7" borderId="33" xfId="3" applyNumberFormat="1" applyFont="1" applyFill="1" applyBorder="1" applyAlignment="1" applyProtection="1">
      <alignment horizontal="center" vertical="center" wrapText="1"/>
    </xf>
    <xf numFmtId="49" fontId="84" fillId="6" borderId="34" xfId="3" applyNumberFormat="1" applyFont="1" applyFill="1" applyBorder="1" applyAlignment="1" applyProtection="1">
      <alignment horizontal="left" vertical="center" wrapText="1"/>
    </xf>
    <xf numFmtId="49" fontId="88" fillId="79" borderId="34" xfId="1" applyNumberFormat="1" applyFont="1" applyFill="1" applyBorder="1" applyAlignment="1" applyProtection="1">
      <alignment horizontal="center" vertical="center" wrapText="1"/>
    </xf>
    <xf numFmtId="49" fontId="7" fillId="5" borderId="30" xfId="2" applyNumberFormat="1" applyFont="1" applyFill="1" applyBorder="1" applyAlignment="1" applyProtection="1">
      <alignment horizontal="left" vertical="center" wrapText="1"/>
    </xf>
    <xf numFmtId="49" fontId="86" fillId="0" borderId="34" xfId="1" applyNumberFormat="1" applyFont="1" applyFill="1" applyBorder="1" applyAlignment="1" applyProtection="1">
      <alignment horizontal="center" vertical="center" wrapText="1"/>
      <protection locked="0"/>
    </xf>
    <xf numFmtId="49" fontId="7" fillId="80" borderId="30" xfId="2" applyNumberFormat="1" applyFont="1" applyFill="1" applyBorder="1" applyAlignment="1" applyProtection="1">
      <alignment horizontal="left" vertical="center" wrapText="1"/>
    </xf>
    <xf numFmtId="49" fontId="87" fillId="80" borderId="34" xfId="4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/>
    </xf>
    <xf numFmtId="49" fontId="87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1" borderId="34" xfId="4" applyNumberFormat="1" applyFont="1" applyFill="1" applyBorder="1" applyAlignment="1" applyProtection="1">
      <alignment horizontal="center" vertical="center" wrapText="1"/>
    </xf>
    <xf numFmtId="49" fontId="87" fillId="0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34" xfId="2" applyNumberFormat="1" applyFont="1" applyFill="1" applyBorder="1" applyAlignment="1" applyProtection="1">
      <alignment horizontal="center" vertical="center" wrapText="1"/>
    </xf>
    <xf numFmtId="49" fontId="10" fillId="81" borderId="30" xfId="3" applyNumberFormat="1" applyFont="1" applyFill="1" applyBorder="1" applyAlignment="1" applyProtection="1">
      <alignment horizontal="left" vertical="center" wrapText="1"/>
    </xf>
    <xf numFmtId="49" fontId="87" fillId="81" borderId="34" xfId="2" applyNumberFormat="1" applyFont="1" applyFill="1" applyBorder="1" applyAlignment="1" applyProtection="1">
      <alignment horizontal="center" vertical="center" wrapText="1"/>
    </xf>
    <xf numFmtId="49" fontId="87" fillId="82" borderId="34" xfId="3" applyNumberFormat="1" applyFont="1" applyFill="1" applyBorder="1" applyAlignment="1" applyProtection="1">
      <alignment horizontal="center" vertical="center" wrapText="1"/>
    </xf>
    <xf numFmtId="49" fontId="86" fillId="0" borderId="34" xfId="1" applyNumberFormat="1" applyFont="1" applyFill="1" applyBorder="1" applyAlignment="1" applyProtection="1">
      <alignment horizontal="center" vertical="center"/>
      <protection locked="0"/>
    </xf>
    <xf numFmtId="49" fontId="86" fillId="81" borderId="34" xfId="1" applyNumberFormat="1" applyFont="1" applyFill="1" applyBorder="1" applyAlignment="1" applyProtection="1">
      <alignment horizontal="center" vertical="center"/>
    </xf>
    <xf numFmtId="49" fontId="15" fillId="0" borderId="30" xfId="1" applyNumberFormat="1" applyFont="1" applyFill="1" applyBorder="1" applyAlignment="1" applyProtection="1">
      <alignment horizontal="left" vertical="center" wrapText="1"/>
    </xf>
    <xf numFmtId="49" fontId="10" fillId="0" borderId="35" xfId="3" applyNumberFormat="1" applyFont="1" applyBorder="1" applyAlignment="1" applyProtection="1">
      <alignment horizontal="left" vertical="center" wrapText="1" indent="1"/>
    </xf>
    <xf numFmtId="49" fontId="86" fillId="84" borderId="3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2" applyNumberFormat="1" applyFont="1" applyFill="1" applyBorder="1" applyAlignment="1" applyProtection="1">
      <alignment horizontal="left" vertical="center" wrapText="1"/>
      <protection hidden="1"/>
    </xf>
    <xf numFmtId="49" fontId="13" fillId="0" borderId="34" xfId="1" applyNumberFormat="1" applyFont="1" applyFill="1" applyBorder="1" applyAlignment="1" applyProtection="1">
      <alignment horizontal="center" vertical="center"/>
      <protection locked="0"/>
    </xf>
    <xf numFmtId="49" fontId="7" fillId="81" borderId="30" xfId="3" applyNumberFormat="1" applyFont="1" applyFill="1" applyBorder="1" applyAlignment="1" applyProtection="1">
      <alignment horizontal="left" vertical="center" wrapText="1"/>
    </xf>
    <xf numFmtId="49" fontId="87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12" fillId="6" borderId="30" xfId="3" applyNumberFormat="1" applyFont="1" applyFill="1" applyBorder="1" applyAlignment="1" applyProtection="1">
      <alignment horizontal="left" vertical="center" wrapText="1"/>
    </xf>
    <xf numFmtId="49" fontId="83" fillId="79" borderId="34" xfId="1" applyNumberFormat="1" applyFont="1" applyFill="1" applyBorder="1" applyAlignment="1" applyProtection="1">
      <alignment horizontal="center" vertical="center" wrapText="1"/>
    </xf>
    <xf numFmtId="49" fontId="10" fillId="80" borderId="30" xfId="2" applyNumberFormat="1" applyFont="1" applyFill="1" applyBorder="1" applyAlignment="1" applyProtection="1">
      <alignment horizontal="left" vertical="center" wrapText="1"/>
    </xf>
    <xf numFmtId="49" fontId="87" fillId="81" borderId="34" xfId="3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 indent="1"/>
    </xf>
    <xf numFmtId="49" fontId="83" fillId="79" borderId="36" xfId="1" applyNumberFormat="1" applyFont="1" applyFill="1" applyBorder="1" applyAlignment="1" applyProtection="1">
      <alignment horizontal="center" vertical="center" wrapText="1"/>
    </xf>
    <xf numFmtId="49" fontId="7" fillId="75" borderId="30" xfId="2" applyNumberFormat="1" applyFont="1" applyFill="1" applyBorder="1" applyAlignment="1" applyProtection="1">
      <alignment horizontal="left" vertical="center" wrapText="1"/>
    </xf>
    <xf numFmtId="49" fontId="83" fillId="75" borderId="34" xfId="1" applyNumberFormat="1" applyFont="1" applyFill="1" applyBorder="1" applyAlignment="1" applyProtection="1">
      <alignment horizontal="center" vertical="center" wrapText="1"/>
    </xf>
    <xf numFmtId="49" fontId="7" fillId="80" borderId="30" xfId="2" applyNumberFormat="1" applyFont="1" applyFill="1" applyBorder="1" applyAlignment="1" applyProtection="1">
      <alignment horizontal="left" vertical="center" wrapText="1" indent="1"/>
    </xf>
    <xf numFmtId="49" fontId="84" fillId="83" borderId="34" xfId="3" applyNumberFormat="1" applyFont="1" applyFill="1" applyBorder="1" applyAlignment="1" applyProtection="1">
      <alignment horizontal="center" vertical="center" wrapText="1"/>
    </xf>
    <xf numFmtId="49" fontId="8" fillId="0" borderId="30" xfId="2" applyNumberFormat="1" applyFont="1" applyFill="1" applyBorder="1" applyAlignment="1" applyProtection="1">
      <alignment horizontal="left" vertical="center" wrapText="1"/>
    </xf>
    <xf numFmtId="49" fontId="86" fillId="0" borderId="37" xfId="1" applyNumberFormat="1" applyFont="1" applyFill="1" applyBorder="1" applyAlignment="1" applyProtection="1">
      <alignment horizontal="center" vertical="center"/>
      <protection locked="0"/>
    </xf>
    <xf numFmtId="49" fontId="8" fillId="0" borderId="30" xfId="3" applyNumberFormat="1" applyFont="1" applyFill="1" applyBorder="1" applyAlignment="1" applyProtection="1">
      <alignment horizontal="left" vertical="center" wrapText="1" indent="1"/>
    </xf>
    <xf numFmtId="49" fontId="3" fillId="0" borderId="30" xfId="1" applyNumberFormat="1" applyFont="1" applyFill="1" applyBorder="1" applyAlignment="1" applyProtection="1">
      <alignment horizontal="left" vertical="center" indent="1"/>
    </xf>
    <xf numFmtId="49" fontId="10" fillId="75" borderId="30" xfId="3" applyNumberFormat="1" applyFont="1" applyFill="1" applyBorder="1" applyAlignment="1" applyProtection="1">
      <alignment horizontal="left" vertical="center" wrapText="1"/>
    </xf>
    <xf numFmtId="49" fontId="79" fillId="0" borderId="30" xfId="1" applyNumberFormat="1" applyFont="1" applyFill="1" applyBorder="1" applyAlignment="1" applyProtection="1">
      <alignment wrapText="1"/>
    </xf>
    <xf numFmtId="49" fontId="79" fillId="0" borderId="30" xfId="1" applyNumberFormat="1" applyFont="1" applyFill="1" applyBorder="1" applyAlignment="1" applyProtection="1">
      <alignment vertical="center" wrapText="1"/>
    </xf>
    <xf numFmtId="49" fontId="3" fillId="0" borderId="0" xfId="1" applyNumberFormat="1" applyFont="1" applyFill="1" applyBorder="1" applyAlignment="1" applyProtection="1">
      <alignment vertical="center"/>
      <protection hidden="1"/>
    </xf>
    <xf numFmtId="49" fontId="82" fillId="0" borderId="0" xfId="1" applyNumberFormat="1" applyFont="1" applyFill="1" applyBorder="1" applyAlignment="1" applyProtection="1">
      <alignment vertical="center"/>
      <protection hidden="1"/>
    </xf>
    <xf numFmtId="49" fontId="86" fillId="0" borderId="0" xfId="1" applyNumberFormat="1" applyFont="1" applyFill="1" applyBorder="1" applyAlignment="1" applyProtection="1">
      <alignment vertical="center"/>
      <protection hidden="1"/>
    </xf>
    <xf numFmtId="49" fontId="86" fillId="0" borderId="38" xfId="1" applyNumberFormat="1" applyFont="1" applyFill="1" applyBorder="1" applyAlignment="1" applyProtection="1">
      <alignment vertical="center"/>
      <protection hidden="1"/>
    </xf>
    <xf numFmtId="49" fontId="5" fillId="85" borderId="0" xfId="1" applyNumberFormat="1" applyFont="1" applyFill="1" applyBorder="1" applyAlignment="1" applyProtection="1">
      <alignment horizontal="right"/>
      <protection hidden="1"/>
    </xf>
    <xf numFmtId="49" fontId="86" fillId="85" borderId="0" xfId="1" applyNumberFormat="1" applyFont="1" applyFill="1" applyBorder="1" applyAlignment="1" applyProtection="1">
      <alignment vertical="center"/>
      <protection hidden="1"/>
    </xf>
    <xf numFmtId="49" fontId="86" fillId="85" borderId="38" xfId="1" applyNumberFormat="1" applyFont="1" applyFill="1" applyBorder="1" applyAlignment="1" applyProtection="1">
      <alignment vertical="center"/>
      <protection hidden="1"/>
    </xf>
    <xf numFmtId="49" fontId="0" fillId="0" borderId="0" xfId="0" applyNumberFormat="1" applyBorder="1"/>
    <xf numFmtId="49" fontId="0" fillId="0" borderId="38" xfId="0" applyNumberFormat="1" applyBorder="1"/>
    <xf numFmtId="49" fontId="10" fillId="0" borderId="39" xfId="2" applyNumberFormat="1" applyFont="1" applyFill="1" applyBorder="1" applyAlignment="1" applyProtection="1">
      <alignment horizontal="left" vertical="center" wrapText="1"/>
    </xf>
    <xf numFmtId="49" fontId="78" fillId="5" borderId="40" xfId="2" applyNumberFormat="1" applyFont="1" applyFill="1" applyBorder="1" applyAlignment="1" applyProtection="1">
      <alignment horizontal="center" vertical="center" wrapText="1"/>
    </xf>
    <xf numFmtId="49" fontId="78" fillId="0" borderId="41" xfId="2" applyNumberFormat="1" applyFont="1" applyFill="1" applyBorder="1" applyAlignment="1" applyProtection="1">
      <alignment horizontal="center" vertical="center" wrapText="1"/>
    </xf>
    <xf numFmtId="49" fontId="87" fillId="76" borderId="40" xfId="3" applyNumberFormat="1" applyFont="1" applyFill="1" applyBorder="1" applyAlignment="1" applyProtection="1">
      <alignment horizontal="center" vertical="center" wrapText="1"/>
    </xf>
    <xf numFmtId="49" fontId="87" fillId="5" borderId="40" xfId="4" applyNumberFormat="1" applyFont="1" applyFill="1" applyBorder="1" applyAlignment="1" applyProtection="1">
      <alignment horizontal="center" vertical="center" wrapText="1"/>
      <protection locked="0"/>
    </xf>
    <xf numFmtId="49" fontId="87" fillId="5" borderId="42" xfId="4" applyNumberFormat="1" applyFont="1" applyFill="1" applyBorder="1" applyAlignment="1" applyProtection="1">
      <alignment horizontal="center" vertical="center" wrapText="1"/>
      <protection locked="0"/>
    </xf>
    <xf numFmtId="49" fontId="94" fillId="0" borderId="0" xfId="0" applyNumberFormat="1" applyFont="1" applyAlignment="1">
      <alignment horizontal="center"/>
    </xf>
    <xf numFmtId="49" fontId="94" fillId="0" borderId="0" xfId="0" applyNumberFormat="1" applyFont="1"/>
    <xf numFmtId="49" fontId="95" fillId="0" borderId="0" xfId="1" applyNumberFormat="1" applyFont="1" applyFill="1" applyAlignment="1" applyProtection="1">
      <alignment horizontal="right"/>
      <protection hidden="1"/>
    </xf>
    <xf numFmtId="49" fontId="95" fillId="0" borderId="27" xfId="1" applyNumberFormat="1" applyFont="1" applyFill="1" applyBorder="1" applyAlignment="1" applyProtection="1">
      <alignment vertical="center"/>
      <protection hidden="1"/>
    </xf>
    <xf numFmtId="49" fontId="97" fillId="0" borderId="0" xfId="0" applyNumberFormat="1" applyFont="1"/>
    <xf numFmtId="49" fontId="0" fillId="0" borderId="0" xfId="0" applyNumberFormat="1" applyAlignment="1">
      <alignment horizontal="center"/>
    </xf>
    <xf numFmtId="49" fontId="92" fillId="0" borderId="0" xfId="0" applyNumberFormat="1" applyFont="1"/>
    <xf numFmtId="49" fontId="9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5" fillId="0" borderId="0" xfId="1" applyNumberFormat="1" applyFont="1" applyFill="1" applyAlignment="1" applyProtection="1">
      <alignment horizontal="left"/>
      <protection hidden="1"/>
    </xf>
    <xf numFmtId="49" fontId="95" fillId="0" borderId="28" xfId="1" applyNumberFormat="1" applyFont="1" applyFill="1" applyBorder="1" applyAlignment="1" applyProtection="1">
      <alignment horizontal="center" vertical="center"/>
      <protection hidden="1"/>
    </xf>
    <xf numFmtId="49" fontId="95" fillId="0" borderId="0" xfId="1" applyNumberFormat="1" applyFont="1" applyFill="1" applyAlignment="1" applyProtection="1">
      <alignment horizontal="center" vertical="center"/>
      <protection hidden="1"/>
    </xf>
    <xf numFmtId="49" fontId="5" fillId="85" borderId="0" xfId="1" applyNumberFormat="1" applyFont="1" applyFill="1" applyBorder="1" applyAlignment="1" applyProtection="1">
      <alignment horizontal="left"/>
      <protection hidden="1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left"/>
    </xf>
    <xf numFmtId="49" fontId="92" fillId="0" borderId="0" xfId="0" applyNumberFormat="1" applyFont="1" applyAlignment="1">
      <alignment horizontal="center" vertical="top" wrapText="1"/>
    </xf>
    <xf numFmtId="49" fontId="92" fillId="0" borderId="0" xfId="0" applyNumberFormat="1" applyFont="1" applyAlignment="1">
      <alignment horizontal="center" vertical="top"/>
    </xf>
    <xf numFmtId="49" fontId="11" fillId="79" borderId="29" xfId="1" applyNumberFormat="1" applyFont="1" applyFill="1" applyBorder="1" applyAlignment="1" applyProtection="1">
      <alignment horizontal="left" vertical="center" wrapText="1"/>
    </xf>
    <xf numFmtId="49" fontId="11" fillId="79" borderId="3" xfId="1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Alignment="1" applyProtection="1">
      <alignment horizontal="center" vertical="center" wrapText="1"/>
    </xf>
    <xf numFmtId="49" fontId="16" fillId="0" borderId="0" xfId="1" applyNumberFormat="1" applyFont="1" applyFill="1" applyAlignment="1" applyProtection="1">
      <alignment horizontal="left" vertical="center" wrapText="1"/>
    </xf>
    <xf numFmtId="49" fontId="12" fillId="6" borderId="29" xfId="3" applyNumberFormat="1" applyFont="1" applyFill="1" applyBorder="1" applyAlignment="1" applyProtection="1">
      <alignment horizontal="left" vertical="center" wrapText="1"/>
    </xf>
    <xf numFmtId="49" fontId="12" fillId="6" borderId="3" xfId="3" applyNumberFormat="1" applyFont="1" applyFill="1" applyBorder="1" applyAlignment="1" applyProtection="1">
      <alignment horizontal="left" vertical="center" wrapText="1"/>
    </xf>
    <xf numFmtId="49" fontId="12" fillId="6" borderId="5" xfId="3" applyNumberFormat="1" applyFont="1" applyFill="1" applyBorder="1" applyAlignment="1" applyProtection="1">
      <alignment horizontal="left" vertical="center" wrapText="1"/>
    </xf>
    <xf numFmtId="49" fontId="90" fillId="0" borderId="0" xfId="1" applyNumberFormat="1" applyFont="1" applyFill="1" applyAlignment="1" applyProtection="1">
      <alignment horizontal="left" vertical="top" wrapText="1"/>
    </xf>
    <xf numFmtId="49" fontId="16" fillId="0" borderId="0" xfId="1" applyNumberFormat="1" applyFont="1" applyFill="1" applyAlignment="1" applyProtection="1">
      <alignment horizontal="center" wrapText="1"/>
      <protection locked="0"/>
    </xf>
    <xf numFmtId="49" fontId="76" fillId="0" borderId="28" xfId="3" applyNumberFormat="1" applyFont="1" applyBorder="1" applyAlignment="1" applyProtection="1">
      <alignment horizontal="center" wrapText="1"/>
    </xf>
    <xf numFmtId="49" fontId="11" fillId="79" borderId="5" xfId="1" applyNumberFormat="1" applyFont="1" applyFill="1" applyBorder="1" applyAlignment="1" applyProtection="1">
      <alignment horizontal="left" vertical="center" wrapText="1"/>
    </xf>
    <xf numFmtId="49" fontId="11" fillId="79" borderId="29" xfId="1" applyNumberFormat="1" applyFont="1" applyFill="1" applyBorder="1" applyAlignment="1" applyProtection="1">
      <alignment horizontal="center" vertical="center" wrapText="1"/>
    </xf>
    <xf numFmtId="49" fontId="11" fillId="79" borderId="3" xfId="1" applyNumberFormat="1" applyFont="1" applyFill="1" applyBorder="1" applyAlignment="1" applyProtection="1">
      <alignment horizontal="center" vertical="center" wrapText="1"/>
    </xf>
    <xf numFmtId="49" fontId="11" fillId="79" borderId="5" xfId="1" applyNumberFormat="1" applyFont="1" applyFill="1" applyBorder="1" applyAlignment="1" applyProtection="1">
      <alignment horizontal="center" vertical="center" wrapText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ukanaev\AppData\Local\Microsoft\Windows\Temporary%20Internet%20Files\Content.Outlook\NORQ6CK5\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29"/>
  <sheetViews>
    <sheetView tabSelected="1" view="pageLayout" zoomScale="60" zoomScaleNormal="75" zoomScaleSheetLayoutView="115" zoomScalePageLayoutView="60" workbookViewId="0">
      <selection activeCell="C6" sqref="C6:K6"/>
    </sheetView>
  </sheetViews>
  <sheetFormatPr defaultColWidth="9" defaultRowHeight="15"/>
  <cols>
    <col min="1" max="1" width="129.5703125" style="1" customWidth="1"/>
    <col min="2" max="2" width="13.7109375" style="1" customWidth="1"/>
    <col min="3" max="3" width="13.42578125" style="1" customWidth="1"/>
    <col min="4" max="16" width="10.7109375" style="1" customWidth="1"/>
    <col min="17" max="17" width="15.28515625" style="1" customWidth="1"/>
    <col min="18" max="18" width="14.140625" style="1" hidden="1" customWidth="1"/>
    <col min="19" max="19" width="14.28515625" style="1" customWidth="1"/>
    <col min="20" max="20" width="14.5703125" style="1" customWidth="1"/>
    <col min="21" max="21" width="14" style="1" customWidth="1"/>
    <col min="22" max="22" width="14.5703125" style="1" customWidth="1"/>
    <col min="23" max="23" width="14.7109375" style="1" customWidth="1"/>
    <col min="24" max="16384" width="9" style="1"/>
  </cols>
  <sheetData>
    <row r="2" spans="1:16" ht="62.25" customHeight="1">
      <c r="A2" s="68" t="s">
        <v>108</v>
      </c>
    </row>
    <row r="3" spans="1:16" ht="12.75" customHeight="1">
      <c r="A3" s="69"/>
    </row>
    <row r="4" spans="1:16" ht="24.75" customHeight="1">
      <c r="A4" s="152" t="s">
        <v>97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1:16" ht="3.75" hidden="1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16" ht="45.75" customHeight="1">
      <c r="A6" s="157" t="s">
        <v>98</v>
      </c>
      <c r="B6" s="157"/>
      <c r="C6" s="158"/>
      <c r="D6" s="158"/>
      <c r="E6" s="158"/>
      <c r="F6" s="158"/>
      <c r="G6" s="158"/>
      <c r="H6" s="158"/>
      <c r="I6" s="158"/>
      <c r="J6" s="158"/>
      <c r="K6" s="158"/>
      <c r="L6" s="2" t="s">
        <v>43</v>
      </c>
      <c r="M6" s="3"/>
      <c r="N6" s="2" t="s">
        <v>45</v>
      </c>
      <c r="O6" s="4"/>
      <c r="P6" s="2" t="s">
        <v>44</v>
      </c>
    </row>
    <row r="7" spans="1:16" ht="14.25" customHeight="1" thickBot="1">
      <c r="A7" s="5"/>
      <c r="B7" s="6"/>
      <c r="C7" s="159" t="s">
        <v>63</v>
      </c>
      <c r="D7" s="159"/>
      <c r="E7" s="159"/>
      <c r="F7" s="159"/>
      <c r="G7" s="159"/>
      <c r="H7" s="159"/>
      <c r="I7" s="159"/>
      <c r="J7" s="159"/>
      <c r="K7" s="159"/>
      <c r="L7" s="7"/>
      <c r="M7" s="70"/>
      <c r="N7" s="8"/>
      <c r="O7" s="71"/>
      <c r="P7" s="8"/>
    </row>
    <row r="8" spans="1:16" ht="34.5" customHeight="1">
      <c r="A8" s="72" t="s">
        <v>0</v>
      </c>
      <c r="B8" s="73" t="s">
        <v>47</v>
      </c>
      <c r="C8" s="73" t="s">
        <v>46</v>
      </c>
      <c r="D8" s="74" t="s">
        <v>30</v>
      </c>
      <c r="E8" s="75" t="s">
        <v>42</v>
      </c>
      <c r="F8" s="75" t="s">
        <v>41</v>
      </c>
      <c r="G8" s="75" t="s">
        <v>40</v>
      </c>
      <c r="H8" s="75" t="s">
        <v>39</v>
      </c>
      <c r="I8" s="75" t="s">
        <v>38</v>
      </c>
      <c r="J8" s="75" t="s">
        <v>37</v>
      </c>
      <c r="K8" s="75" t="s">
        <v>36</v>
      </c>
      <c r="L8" s="75" t="s">
        <v>35</v>
      </c>
      <c r="M8" s="75" t="s">
        <v>34</v>
      </c>
      <c r="N8" s="75" t="s">
        <v>33</v>
      </c>
      <c r="O8" s="75" t="s">
        <v>32</v>
      </c>
      <c r="P8" s="76" t="s">
        <v>31</v>
      </c>
    </row>
    <row r="9" spans="1:16" ht="18">
      <c r="A9" s="154" t="s">
        <v>29</v>
      </c>
      <c r="B9" s="155"/>
      <c r="C9" s="156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77"/>
    </row>
    <row r="10" spans="1:16" ht="32.25" customHeight="1">
      <c r="A10" s="150" t="s">
        <v>61</v>
      </c>
      <c r="B10" s="151"/>
      <c r="C10" s="160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78"/>
    </row>
    <row r="11" spans="1:16" ht="33" customHeight="1">
      <c r="A11" s="79" t="s">
        <v>100</v>
      </c>
      <c r="B11" s="13" t="s">
        <v>2</v>
      </c>
      <c r="C11" s="14" t="s">
        <v>4</v>
      </c>
      <c r="D11" s="1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80"/>
    </row>
    <row r="12" spans="1:16" ht="15" customHeight="1">
      <c r="A12" s="81" t="s">
        <v>26</v>
      </c>
      <c r="B12" s="17" t="s">
        <v>2</v>
      </c>
      <c r="C12" s="17" t="s">
        <v>25</v>
      </c>
      <c r="D12" s="15">
        <f t="shared" ref="D12:P12" si="0">SUM(D13:D14)</f>
        <v>0</v>
      </c>
      <c r="E12" s="18">
        <f>SUM(E13:E14)</f>
        <v>0</v>
      </c>
      <c r="F12" s="18">
        <f>SUM(F13:F14)</f>
        <v>0</v>
      </c>
      <c r="G12" s="18">
        <f t="shared" si="0"/>
        <v>0</v>
      </c>
      <c r="H12" s="18">
        <f t="shared" si="0"/>
        <v>0</v>
      </c>
      <c r="I12" s="18">
        <f t="shared" si="0"/>
        <v>0</v>
      </c>
      <c r="J12" s="18">
        <f t="shared" si="0"/>
        <v>0</v>
      </c>
      <c r="K12" s="18">
        <f t="shared" si="0"/>
        <v>0</v>
      </c>
      <c r="L12" s="18">
        <f t="shared" si="0"/>
        <v>0</v>
      </c>
      <c r="M12" s="18">
        <f t="shared" si="0"/>
        <v>0</v>
      </c>
      <c r="N12" s="18">
        <f t="shared" si="0"/>
        <v>0</v>
      </c>
      <c r="O12" s="18">
        <f t="shared" si="0"/>
        <v>0</v>
      </c>
      <c r="P12" s="82">
        <f t="shared" si="0"/>
        <v>0</v>
      </c>
    </row>
    <row r="13" spans="1:16" ht="15" customHeight="1">
      <c r="A13" s="83" t="s">
        <v>19</v>
      </c>
      <c r="B13" s="13" t="s">
        <v>2</v>
      </c>
      <c r="C13" s="13" t="s">
        <v>25</v>
      </c>
      <c r="D13" s="15">
        <f>SUM(E13,H13,J13,L13,N13,P13,R13,T13,V13,X13,Z13,AB13)</f>
        <v>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84"/>
    </row>
    <row r="14" spans="1:16" ht="15" customHeight="1">
      <c r="A14" s="83" t="s">
        <v>18</v>
      </c>
      <c r="B14" s="13" t="s">
        <v>2</v>
      </c>
      <c r="C14" s="13" t="s">
        <v>25</v>
      </c>
      <c r="D14" s="15">
        <f>SUM(E14,H14,J14,L14,N14,P14,R14,T14,V14,X14,Z14,AB14)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4"/>
    </row>
    <row r="15" spans="1:16" ht="15" customHeight="1">
      <c r="A15" s="81" t="s">
        <v>51</v>
      </c>
      <c r="B15" s="17" t="s">
        <v>2</v>
      </c>
      <c r="C15" s="17" t="s">
        <v>24</v>
      </c>
      <c r="D15" s="15">
        <f t="shared" ref="D15:P15" si="1">SUM(D16:D17)</f>
        <v>0</v>
      </c>
      <c r="E15" s="18">
        <f>SUM(E16:E17)</f>
        <v>0</v>
      </c>
      <c r="F15" s="18">
        <f>SUM(F16:F17)</f>
        <v>0</v>
      </c>
      <c r="G15" s="18">
        <f t="shared" si="1"/>
        <v>0</v>
      </c>
      <c r="H15" s="18">
        <f t="shared" si="1"/>
        <v>0</v>
      </c>
      <c r="I15" s="18">
        <f t="shared" si="1"/>
        <v>0</v>
      </c>
      <c r="J15" s="18">
        <f t="shared" si="1"/>
        <v>0</v>
      </c>
      <c r="K15" s="18">
        <f t="shared" si="1"/>
        <v>0</v>
      </c>
      <c r="L15" s="18">
        <f t="shared" si="1"/>
        <v>0</v>
      </c>
      <c r="M15" s="18">
        <f t="shared" si="1"/>
        <v>0</v>
      </c>
      <c r="N15" s="18">
        <f t="shared" si="1"/>
        <v>0</v>
      </c>
      <c r="O15" s="18">
        <f t="shared" si="1"/>
        <v>0</v>
      </c>
      <c r="P15" s="82">
        <f t="shared" si="1"/>
        <v>0</v>
      </c>
    </row>
    <row r="16" spans="1:16" ht="15" customHeight="1">
      <c r="A16" s="83" t="s">
        <v>19</v>
      </c>
      <c r="B16" s="13" t="s">
        <v>2</v>
      </c>
      <c r="C16" s="13" t="s">
        <v>24</v>
      </c>
      <c r="D16" s="15">
        <f>SUM(E16,H16,J16,L16,N16,P16,R16,T16,V16,X16,Z16,AB16)</f>
        <v>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84"/>
    </row>
    <row r="17" spans="1:16" ht="15" customHeight="1">
      <c r="A17" s="83" t="s">
        <v>18</v>
      </c>
      <c r="B17" s="13" t="s">
        <v>2</v>
      </c>
      <c r="C17" s="13" t="s">
        <v>24</v>
      </c>
      <c r="D17" s="15">
        <f>SUM(E17,H17,J17,L17,N17,P17,R17,T17,V17,X17,Z17,AB17)</f>
        <v>0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84"/>
    </row>
    <row r="18" spans="1:16" ht="15" customHeight="1">
      <c r="A18" s="81" t="s">
        <v>28</v>
      </c>
      <c r="B18" s="20" t="s">
        <v>2</v>
      </c>
      <c r="C18" s="17" t="s">
        <v>23</v>
      </c>
      <c r="D18" s="15">
        <f t="shared" ref="D18:P18" si="2">SUM(D19:D20)</f>
        <v>0</v>
      </c>
      <c r="E18" s="21">
        <f>SUM(E19:E20)</f>
        <v>0</v>
      </c>
      <c r="F18" s="21">
        <f>SUM(F19:F20)</f>
        <v>0</v>
      </c>
      <c r="G18" s="21">
        <f t="shared" si="2"/>
        <v>0</v>
      </c>
      <c r="H18" s="21">
        <f t="shared" si="2"/>
        <v>0</v>
      </c>
      <c r="I18" s="21">
        <f t="shared" si="2"/>
        <v>0</v>
      </c>
      <c r="J18" s="21">
        <f t="shared" si="2"/>
        <v>0</v>
      </c>
      <c r="K18" s="21">
        <f t="shared" si="2"/>
        <v>0</v>
      </c>
      <c r="L18" s="21">
        <f t="shared" si="2"/>
        <v>0</v>
      </c>
      <c r="M18" s="21">
        <f t="shared" si="2"/>
        <v>0</v>
      </c>
      <c r="N18" s="21">
        <f t="shared" si="2"/>
        <v>0</v>
      </c>
      <c r="O18" s="21">
        <f t="shared" si="2"/>
        <v>0</v>
      </c>
      <c r="P18" s="85">
        <f t="shared" si="2"/>
        <v>0</v>
      </c>
    </row>
    <row r="19" spans="1:16" ht="15" customHeight="1">
      <c r="A19" s="83" t="s">
        <v>19</v>
      </c>
      <c r="B19" s="13" t="s">
        <v>2</v>
      </c>
      <c r="C19" s="13" t="s">
        <v>23</v>
      </c>
      <c r="D19" s="15">
        <f>SUM(E19,H19,J19,L19,N19,P19,R19,T19,V19,X19,Z19,AB19)</f>
        <v>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86"/>
    </row>
    <row r="20" spans="1:16" ht="15" customHeight="1">
      <c r="A20" s="83" t="s">
        <v>18</v>
      </c>
      <c r="B20" s="13" t="s">
        <v>2</v>
      </c>
      <c r="C20" s="13" t="s">
        <v>23</v>
      </c>
      <c r="D20" s="15">
        <f>SUM(E20,H20,J20,L20,N20,P20,R20,T20,V20,X20,Z20,AB20)</f>
        <v>0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86"/>
    </row>
    <row r="21" spans="1:16" ht="15" customHeight="1">
      <c r="A21" s="81" t="s">
        <v>56</v>
      </c>
      <c r="B21" s="20" t="s">
        <v>2</v>
      </c>
      <c r="C21" s="17" t="s">
        <v>4</v>
      </c>
      <c r="D21" s="15">
        <f t="shared" ref="D21:P21" si="3">SUM(D22:D23)</f>
        <v>0</v>
      </c>
      <c r="E21" s="23">
        <f>SUM(E22:E23)</f>
        <v>0</v>
      </c>
      <c r="F21" s="23">
        <f>SUM(F22:F23)</f>
        <v>0</v>
      </c>
      <c r="G21" s="23">
        <f t="shared" si="3"/>
        <v>0</v>
      </c>
      <c r="H21" s="23">
        <f t="shared" si="3"/>
        <v>0</v>
      </c>
      <c r="I21" s="23">
        <f t="shared" si="3"/>
        <v>0</v>
      </c>
      <c r="J21" s="23">
        <f t="shared" si="3"/>
        <v>0</v>
      </c>
      <c r="K21" s="23">
        <f t="shared" si="3"/>
        <v>0</v>
      </c>
      <c r="L21" s="23">
        <f t="shared" si="3"/>
        <v>0</v>
      </c>
      <c r="M21" s="23">
        <f t="shared" si="3"/>
        <v>0</v>
      </c>
      <c r="N21" s="23">
        <f t="shared" si="3"/>
        <v>0</v>
      </c>
      <c r="O21" s="23">
        <f t="shared" si="3"/>
        <v>0</v>
      </c>
      <c r="P21" s="87">
        <f t="shared" si="3"/>
        <v>0</v>
      </c>
    </row>
    <row r="22" spans="1:16" ht="15" customHeight="1">
      <c r="A22" s="88" t="s">
        <v>19</v>
      </c>
      <c r="B22" s="17" t="s">
        <v>2</v>
      </c>
      <c r="C22" s="20" t="s">
        <v>4</v>
      </c>
      <c r="D22" s="15">
        <f>SUM(E22,H22,J22,L22,N22,P22,R22,T22,V22,X22,Z22,AB22)</f>
        <v>0</v>
      </c>
      <c r="E22" s="24">
        <f>SUM(E25,E28,E31)</f>
        <v>0</v>
      </c>
      <c r="F22" s="24">
        <f>SUM(F25,F28,F31)</f>
        <v>0</v>
      </c>
      <c r="G22" s="24">
        <f t="shared" ref="G22:P23" si="4">SUM(G25,G28,G31)</f>
        <v>0</v>
      </c>
      <c r="H22" s="24">
        <f t="shared" si="4"/>
        <v>0</v>
      </c>
      <c r="I22" s="24">
        <f t="shared" si="4"/>
        <v>0</v>
      </c>
      <c r="J22" s="24">
        <f t="shared" si="4"/>
        <v>0</v>
      </c>
      <c r="K22" s="24">
        <f t="shared" si="4"/>
        <v>0</v>
      </c>
      <c r="L22" s="24">
        <f t="shared" si="4"/>
        <v>0</v>
      </c>
      <c r="M22" s="24">
        <f t="shared" si="4"/>
        <v>0</v>
      </c>
      <c r="N22" s="24">
        <f t="shared" si="4"/>
        <v>0</v>
      </c>
      <c r="O22" s="24">
        <f t="shared" si="4"/>
        <v>0</v>
      </c>
      <c r="P22" s="89">
        <f t="shared" si="4"/>
        <v>0</v>
      </c>
    </row>
    <row r="23" spans="1:16" ht="15" customHeight="1">
      <c r="A23" s="88" t="s">
        <v>18</v>
      </c>
      <c r="B23" s="17" t="s">
        <v>2</v>
      </c>
      <c r="C23" s="20" t="s">
        <v>4</v>
      </c>
      <c r="D23" s="15">
        <f>SUM(E23,H23,J23,L23,N23,P23,R23,T23,V23,X23,Z23,AB23)</f>
        <v>0</v>
      </c>
      <c r="E23" s="24">
        <f>SUM(E26,E29,E32)</f>
        <v>0</v>
      </c>
      <c r="F23" s="24">
        <f>SUM(F26,F29,F32)</f>
        <v>0</v>
      </c>
      <c r="G23" s="24">
        <f t="shared" si="4"/>
        <v>0</v>
      </c>
      <c r="H23" s="24">
        <f t="shared" si="4"/>
        <v>0</v>
      </c>
      <c r="I23" s="24">
        <f t="shared" si="4"/>
        <v>0</v>
      </c>
      <c r="J23" s="24">
        <f t="shared" si="4"/>
        <v>0</v>
      </c>
      <c r="K23" s="24">
        <f t="shared" si="4"/>
        <v>0</v>
      </c>
      <c r="L23" s="24">
        <f t="shared" si="4"/>
        <v>0</v>
      </c>
      <c r="M23" s="24">
        <f t="shared" si="4"/>
        <v>0</v>
      </c>
      <c r="N23" s="24">
        <f t="shared" si="4"/>
        <v>0</v>
      </c>
      <c r="O23" s="24">
        <f t="shared" si="4"/>
        <v>0</v>
      </c>
      <c r="P23" s="89">
        <f t="shared" si="4"/>
        <v>0</v>
      </c>
    </row>
    <row r="24" spans="1:16" ht="15" customHeight="1">
      <c r="A24" s="88" t="s">
        <v>52</v>
      </c>
      <c r="B24" s="17" t="s">
        <v>2</v>
      </c>
      <c r="C24" s="20" t="s">
        <v>4</v>
      </c>
      <c r="D24" s="15">
        <f t="shared" ref="D24:P24" si="5">SUM(D25:D26)</f>
        <v>0</v>
      </c>
      <c r="E24" s="25">
        <f>SUM(E25:E26)</f>
        <v>0</v>
      </c>
      <c r="F24" s="25">
        <f>SUM(F25:F26)</f>
        <v>0</v>
      </c>
      <c r="G24" s="25">
        <f t="shared" si="5"/>
        <v>0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si="5"/>
        <v>0</v>
      </c>
      <c r="L24" s="25">
        <f t="shared" si="5"/>
        <v>0</v>
      </c>
      <c r="M24" s="25">
        <f t="shared" si="5"/>
        <v>0</v>
      </c>
      <c r="N24" s="25">
        <f t="shared" si="5"/>
        <v>0</v>
      </c>
      <c r="O24" s="25">
        <f t="shared" si="5"/>
        <v>0</v>
      </c>
      <c r="P24" s="90">
        <f t="shared" si="5"/>
        <v>0</v>
      </c>
    </row>
    <row r="25" spans="1:16" ht="15" customHeight="1">
      <c r="A25" s="83" t="s">
        <v>19</v>
      </c>
      <c r="B25" s="13" t="s">
        <v>2</v>
      </c>
      <c r="C25" s="14" t="s">
        <v>4</v>
      </c>
      <c r="D25" s="15">
        <f>SUM(E25,H25,J25,L25,N25,P25,R25,T25,V25,X25,Z25,AB25)</f>
        <v>0</v>
      </c>
      <c r="E25" s="26"/>
      <c r="F25" s="26"/>
      <c r="G25" s="27"/>
      <c r="H25" s="27"/>
      <c r="I25" s="27"/>
      <c r="J25" s="28"/>
      <c r="K25" s="28"/>
      <c r="L25" s="27"/>
      <c r="M25" s="27"/>
      <c r="N25" s="27"/>
      <c r="O25" s="27"/>
      <c r="P25" s="91"/>
    </row>
    <row r="26" spans="1:16" ht="15" customHeight="1">
      <c r="A26" s="83" t="s">
        <v>18</v>
      </c>
      <c r="B26" s="13" t="s">
        <v>2</v>
      </c>
      <c r="C26" s="14" t="s">
        <v>4</v>
      </c>
      <c r="D26" s="15">
        <f>SUM(E26,H26,J26,L26,N26,P26,R26,T26,V26,X26,Z26,AB26)</f>
        <v>0</v>
      </c>
      <c r="E26" s="26"/>
      <c r="F26" s="26"/>
      <c r="G26" s="27"/>
      <c r="H26" s="27"/>
      <c r="I26" s="27"/>
      <c r="J26" s="28"/>
      <c r="K26" s="28"/>
      <c r="L26" s="27"/>
      <c r="M26" s="27"/>
      <c r="N26" s="27"/>
      <c r="O26" s="27"/>
      <c r="P26" s="91"/>
    </row>
    <row r="27" spans="1:16" ht="15" customHeight="1">
      <c r="A27" s="88" t="s">
        <v>22</v>
      </c>
      <c r="B27" s="17" t="s">
        <v>2</v>
      </c>
      <c r="C27" s="20" t="s">
        <v>4</v>
      </c>
      <c r="D27" s="15">
        <f t="shared" ref="D27:P27" si="6">SUM(D28:D29)</f>
        <v>0</v>
      </c>
      <c r="E27" s="25">
        <f>SUM(E28:E29)</f>
        <v>0</v>
      </c>
      <c r="F27" s="25">
        <f>SUM(F28:F29)</f>
        <v>0</v>
      </c>
      <c r="G27" s="29">
        <f t="shared" si="6"/>
        <v>0</v>
      </c>
      <c r="H27" s="29">
        <f t="shared" si="6"/>
        <v>0</v>
      </c>
      <c r="I27" s="29">
        <f t="shared" si="6"/>
        <v>0</v>
      </c>
      <c r="J27" s="30">
        <f t="shared" si="6"/>
        <v>0</v>
      </c>
      <c r="K27" s="30">
        <f t="shared" si="6"/>
        <v>0</v>
      </c>
      <c r="L27" s="29">
        <f t="shared" si="6"/>
        <v>0</v>
      </c>
      <c r="M27" s="29">
        <f t="shared" si="6"/>
        <v>0</v>
      </c>
      <c r="N27" s="29">
        <f t="shared" si="6"/>
        <v>0</v>
      </c>
      <c r="O27" s="29">
        <f t="shared" si="6"/>
        <v>0</v>
      </c>
      <c r="P27" s="92">
        <f t="shared" si="6"/>
        <v>0</v>
      </c>
    </row>
    <row r="28" spans="1:16" ht="15" customHeight="1">
      <c r="A28" s="83" t="s">
        <v>19</v>
      </c>
      <c r="B28" s="13" t="s">
        <v>2</v>
      </c>
      <c r="C28" s="14" t="s">
        <v>4</v>
      </c>
      <c r="D28" s="15">
        <f>SUM(E28,H28,J28,L28,N28,P28,R28,T28,V28,X28,Z28,AB28)</f>
        <v>0</v>
      </c>
      <c r="E28" s="26"/>
      <c r="F28" s="26"/>
      <c r="G28" s="27"/>
      <c r="H28" s="27"/>
      <c r="I28" s="27"/>
      <c r="J28" s="28"/>
      <c r="K28" s="28"/>
      <c r="L28" s="27"/>
      <c r="M28" s="27"/>
      <c r="N28" s="27"/>
      <c r="O28" s="27"/>
      <c r="P28" s="91"/>
    </row>
    <row r="29" spans="1:16" ht="15" customHeight="1">
      <c r="A29" s="83" t="s">
        <v>18</v>
      </c>
      <c r="B29" s="13" t="s">
        <v>2</v>
      </c>
      <c r="C29" s="14" t="s">
        <v>4</v>
      </c>
      <c r="D29" s="15">
        <f>SUM(E29,H29,J29,L29,N29,P29,R29,T29,V29,X29,Z29,AB29)</f>
        <v>0</v>
      </c>
      <c r="E29" s="26"/>
      <c r="F29" s="26"/>
      <c r="G29" s="27"/>
      <c r="H29" s="27"/>
      <c r="I29" s="27"/>
      <c r="J29" s="28"/>
      <c r="K29" s="28"/>
      <c r="L29" s="27"/>
      <c r="M29" s="27"/>
      <c r="N29" s="27"/>
      <c r="O29" s="27"/>
      <c r="P29" s="91"/>
    </row>
    <row r="30" spans="1:16" ht="15" customHeight="1">
      <c r="A30" s="88" t="s">
        <v>21</v>
      </c>
      <c r="B30" s="17" t="s">
        <v>2</v>
      </c>
      <c r="C30" s="20" t="s">
        <v>4</v>
      </c>
      <c r="D30" s="15">
        <f t="shared" ref="D30:P30" si="7">SUM(D31:D32)</f>
        <v>0</v>
      </c>
      <c r="E30" s="25">
        <f>SUM(E31:E32)</f>
        <v>0</v>
      </c>
      <c r="F30" s="25">
        <f>SUM(F31:F32)</f>
        <v>0</v>
      </c>
      <c r="G30" s="25">
        <f t="shared" si="7"/>
        <v>0</v>
      </c>
      <c r="H30" s="25">
        <f t="shared" si="7"/>
        <v>0</v>
      </c>
      <c r="I30" s="25">
        <f t="shared" si="7"/>
        <v>0</v>
      </c>
      <c r="J30" s="25">
        <f t="shared" si="7"/>
        <v>0</v>
      </c>
      <c r="K30" s="25">
        <f t="shared" si="7"/>
        <v>0</v>
      </c>
      <c r="L30" s="25">
        <f t="shared" si="7"/>
        <v>0</v>
      </c>
      <c r="M30" s="25">
        <f t="shared" si="7"/>
        <v>0</v>
      </c>
      <c r="N30" s="25">
        <f t="shared" si="7"/>
        <v>0</v>
      </c>
      <c r="O30" s="25">
        <f t="shared" si="7"/>
        <v>0</v>
      </c>
      <c r="P30" s="90">
        <f t="shared" si="7"/>
        <v>0</v>
      </c>
    </row>
    <row r="31" spans="1:16" ht="15" customHeight="1">
      <c r="A31" s="83" t="s">
        <v>19</v>
      </c>
      <c r="B31" s="13" t="s">
        <v>2</v>
      </c>
      <c r="C31" s="14" t="s">
        <v>4</v>
      </c>
      <c r="D31" s="15">
        <f>SUM(E31,H31,J31,L31,N31,P31,R31,T31,V31,X31,Z31,AB31)</f>
        <v>0</v>
      </c>
      <c r="E31" s="26"/>
      <c r="F31" s="26"/>
      <c r="G31" s="27"/>
      <c r="H31" s="27"/>
      <c r="I31" s="27"/>
      <c r="J31" s="28"/>
      <c r="K31" s="28"/>
      <c r="L31" s="27"/>
      <c r="M31" s="27"/>
      <c r="N31" s="27"/>
      <c r="O31" s="27"/>
      <c r="P31" s="91"/>
    </row>
    <row r="32" spans="1:16" ht="15" customHeight="1">
      <c r="A32" s="83" t="s">
        <v>18</v>
      </c>
      <c r="B32" s="13" t="s">
        <v>2</v>
      </c>
      <c r="C32" s="14" t="s">
        <v>4</v>
      </c>
      <c r="D32" s="15">
        <f>SUM(E32,H32,J32,L32,N32,P32,R32,T32,V32,X32,Z32,AB32)</f>
        <v>0</v>
      </c>
      <c r="E32" s="26"/>
      <c r="F32" s="26"/>
      <c r="G32" s="27"/>
      <c r="H32" s="27"/>
      <c r="I32" s="27"/>
      <c r="J32" s="28"/>
      <c r="K32" s="28"/>
      <c r="L32" s="27"/>
      <c r="M32" s="27"/>
      <c r="N32" s="27"/>
      <c r="O32" s="27"/>
      <c r="P32" s="91"/>
    </row>
    <row r="33" spans="1:16" ht="14.25" customHeight="1">
      <c r="A33" s="93" t="s">
        <v>53</v>
      </c>
      <c r="B33" s="31" t="s">
        <v>2</v>
      </c>
      <c r="C33" s="14" t="s">
        <v>4</v>
      </c>
      <c r="D33" s="15">
        <f>SUM(E33,F33,G33,H33,I33,J33,K33,L33,M33,N33,O33,P33)</f>
        <v>0</v>
      </c>
      <c r="E33" s="3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86"/>
    </row>
    <row r="34" spans="1:16" ht="15" customHeight="1">
      <c r="A34" s="94" t="s">
        <v>54</v>
      </c>
      <c r="B34" s="33" t="s">
        <v>2</v>
      </c>
      <c r="C34" s="33" t="s">
        <v>3</v>
      </c>
      <c r="D34" s="34">
        <f t="shared" ref="D34" si="8">SUM(E34,F34,G34,H34,I34,J34,K34,L34,M34,N34,O34,P34)</f>
        <v>0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95"/>
    </row>
    <row r="35" spans="1:16" ht="15" customHeight="1">
      <c r="A35" s="96" t="s">
        <v>55</v>
      </c>
      <c r="B35" s="36" t="s">
        <v>2</v>
      </c>
      <c r="C35" s="37" t="s">
        <v>4</v>
      </c>
      <c r="D35" s="15">
        <f>SUM(E35,H35,J35,L35,N35,P35,R35,T35,V35,X35,Z35,AB35)</f>
        <v>0</v>
      </c>
      <c r="E35" s="38"/>
      <c r="F35" s="38"/>
      <c r="G35" s="39"/>
      <c r="H35" s="39"/>
      <c r="I35" s="39"/>
      <c r="J35" s="40"/>
      <c r="K35" s="40"/>
      <c r="L35" s="39"/>
      <c r="M35" s="39"/>
      <c r="N35" s="39"/>
      <c r="O35" s="39"/>
      <c r="P35" s="97"/>
    </row>
    <row r="36" spans="1:16" ht="15" customHeight="1">
      <c r="A36" s="98" t="s">
        <v>20</v>
      </c>
      <c r="B36" s="17" t="s">
        <v>5</v>
      </c>
      <c r="C36" s="20" t="s">
        <v>4</v>
      </c>
      <c r="D36" s="34">
        <f>P36</f>
        <v>0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82">
        <f>SUM(P37:P38)</f>
        <v>0</v>
      </c>
    </row>
    <row r="37" spans="1:16" ht="15" customHeight="1">
      <c r="A37" s="83" t="s">
        <v>19</v>
      </c>
      <c r="B37" s="41" t="s">
        <v>5</v>
      </c>
      <c r="C37" s="14" t="s">
        <v>4</v>
      </c>
      <c r="D37" s="34">
        <f t="shared" ref="D37:D38" si="9">P37</f>
        <v>0</v>
      </c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99"/>
    </row>
    <row r="38" spans="1:16" ht="15" customHeight="1">
      <c r="A38" s="83" t="s">
        <v>18</v>
      </c>
      <c r="B38" s="41" t="s">
        <v>5</v>
      </c>
      <c r="C38" s="14" t="s">
        <v>4</v>
      </c>
      <c r="D38" s="34">
        <f t="shared" si="9"/>
        <v>0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99"/>
    </row>
    <row r="39" spans="1:16" ht="15" customHeight="1">
      <c r="A39" s="79" t="s">
        <v>57</v>
      </c>
      <c r="B39" s="31" t="s">
        <v>2</v>
      </c>
      <c r="C39" s="13" t="s">
        <v>27</v>
      </c>
      <c r="D39" s="34">
        <f>SUM(E39,F39,G39,H39,I39,J39,K39,L39,M39,N39,O39,P39)</f>
        <v>0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91"/>
    </row>
    <row r="40" spans="1:16" ht="18" customHeight="1">
      <c r="A40" s="100" t="s">
        <v>95</v>
      </c>
      <c r="B40" s="43"/>
      <c r="C40" s="42"/>
      <c r="D40" s="44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77"/>
    </row>
    <row r="41" spans="1:16" ht="21.75" customHeight="1">
      <c r="A41" s="150" t="s">
        <v>64</v>
      </c>
      <c r="B41" s="151"/>
      <c r="C41" s="160"/>
      <c r="D41" s="12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101"/>
    </row>
    <row r="42" spans="1:16" ht="30" customHeight="1">
      <c r="A42" s="102" t="s">
        <v>101</v>
      </c>
      <c r="B42" s="17" t="s">
        <v>2</v>
      </c>
      <c r="C42" s="17" t="s">
        <v>1</v>
      </c>
      <c r="D42" s="34">
        <f t="shared" ref="D42:P42" si="10">SUM(D43:D44)</f>
        <v>0</v>
      </c>
      <c r="E42" s="46">
        <f t="shared" si="10"/>
        <v>0</v>
      </c>
      <c r="F42" s="46">
        <f t="shared" si="10"/>
        <v>0</v>
      </c>
      <c r="G42" s="46">
        <f t="shared" si="10"/>
        <v>0</v>
      </c>
      <c r="H42" s="46">
        <f t="shared" si="10"/>
        <v>0</v>
      </c>
      <c r="I42" s="46">
        <f t="shared" si="10"/>
        <v>0</v>
      </c>
      <c r="J42" s="46">
        <f t="shared" si="10"/>
        <v>0</v>
      </c>
      <c r="K42" s="46">
        <f t="shared" si="10"/>
        <v>0</v>
      </c>
      <c r="L42" s="46">
        <f t="shared" si="10"/>
        <v>0</v>
      </c>
      <c r="M42" s="46">
        <f t="shared" si="10"/>
        <v>0</v>
      </c>
      <c r="N42" s="46">
        <f t="shared" si="10"/>
        <v>0</v>
      </c>
      <c r="O42" s="46">
        <f t="shared" si="10"/>
        <v>0</v>
      </c>
      <c r="P42" s="103">
        <f t="shared" si="10"/>
        <v>0</v>
      </c>
    </row>
    <row r="43" spans="1:16" ht="15" customHeight="1">
      <c r="A43" s="104" t="s">
        <v>66</v>
      </c>
      <c r="B43" s="31" t="s">
        <v>2</v>
      </c>
      <c r="C43" s="14" t="s">
        <v>1</v>
      </c>
      <c r="D43" s="34">
        <f>SUM(E43,F43,G43,H43,I43,J43,K43,L43,M43,N43,O43,P43)</f>
        <v>0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91"/>
    </row>
    <row r="44" spans="1:16" ht="15" customHeight="1">
      <c r="A44" s="104" t="s">
        <v>17</v>
      </c>
      <c r="B44" s="31" t="s">
        <v>2</v>
      </c>
      <c r="C44" s="14" t="s">
        <v>1</v>
      </c>
      <c r="D44" s="34">
        <f>SUM(E44,F44,G44,H44,I44,J44,K44,L44,M44,N44,O44,P44)</f>
        <v>0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91"/>
    </row>
    <row r="45" spans="1:16" ht="15" customHeight="1">
      <c r="A45" s="102" t="s">
        <v>16</v>
      </c>
      <c r="B45" s="17" t="s">
        <v>2</v>
      </c>
      <c r="C45" s="17" t="s">
        <v>4</v>
      </c>
      <c r="D45" s="34">
        <f t="shared" ref="D45:P45" si="11">SUM(D46,D50)</f>
        <v>0</v>
      </c>
      <c r="E45" s="30">
        <f t="shared" si="11"/>
        <v>0</v>
      </c>
      <c r="F45" s="30">
        <f t="shared" si="11"/>
        <v>0</v>
      </c>
      <c r="G45" s="30">
        <f t="shared" si="11"/>
        <v>0</v>
      </c>
      <c r="H45" s="30">
        <f t="shared" si="11"/>
        <v>0</v>
      </c>
      <c r="I45" s="30">
        <f t="shared" si="11"/>
        <v>0</v>
      </c>
      <c r="J45" s="30">
        <f t="shared" si="11"/>
        <v>0</v>
      </c>
      <c r="K45" s="30">
        <f t="shared" si="11"/>
        <v>0</v>
      </c>
      <c r="L45" s="30">
        <f t="shared" si="11"/>
        <v>0</v>
      </c>
      <c r="M45" s="30">
        <f t="shared" si="11"/>
        <v>0</v>
      </c>
      <c r="N45" s="30">
        <f t="shared" si="11"/>
        <v>0</v>
      </c>
      <c r="O45" s="30">
        <f t="shared" si="11"/>
        <v>0</v>
      </c>
      <c r="P45" s="92">
        <f t="shared" si="11"/>
        <v>0</v>
      </c>
    </row>
    <row r="46" spans="1:16" ht="15" customHeight="1">
      <c r="A46" s="102" t="s">
        <v>15</v>
      </c>
      <c r="B46" s="17" t="s">
        <v>2</v>
      </c>
      <c r="C46" s="17" t="s">
        <v>4</v>
      </c>
      <c r="D46" s="34">
        <f t="shared" ref="D46:P46" si="12">SUM(D47:D49)</f>
        <v>0</v>
      </c>
      <c r="E46" s="30">
        <f t="shared" si="12"/>
        <v>0</v>
      </c>
      <c r="F46" s="30">
        <f t="shared" si="12"/>
        <v>0</v>
      </c>
      <c r="G46" s="30">
        <f t="shared" si="12"/>
        <v>0</v>
      </c>
      <c r="H46" s="30">
        <f t="shared" si="12"/>
        <v>0</v>
      </c>
      <c r="I46" s="30">
        <f t="shared" si="12"/>
        <v>0</v>
      </c>
      <c r="J46" s="30">
        <f t="shared" si="12"/>
        <v>0</v>
      </c>
      <c r="K46" s="30">
        <f t="shared" si="12"/>
        <v>0</v>
      </c>
      <c r="L46" s="30">
        <f t="shared" si="12"/>
        <v>0</v>
      </c>
      <c r="M46" s="30">
        <f t="shared" si="12"/>
        <v>0</v>
      </c>
      <c r="N46" s="30">
        <f t="shared" si="12"/>
        <v>0</v>
      </c>
      <c r="O46" s="30">
        <f t="shared" si="12"/>
        <v>0</v>
      </c>
      <c r="P46" s="92">
        <f t="shared" si="12"/>
        <v>0</v>
      </c>
    </row>
    <row r="47" spans="1:16" ht="15" customHeight="1">
      <c r="A47" s="104" t="s">
        <v>14</v>
      </c>
      <c r="B47" s="31" t="s">
        <v>2</v>
      </c>
      <c r="C47" s="31" t="s">
        <v>4</v>
      </c>
      <c r="D47" s="34">
        <f>SUM(E47,F47,G47,H47,I47,J47,K47,L47,M47,N47,O47,P47)</f>
        <v>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91"/>
    </row>
    <row r="48" spans="1:16" ht="15" customHeight="1">
      <c r="A48" s="104" t="s">
        <v>13</v>
      </c>
      <c r="B48" s="31" t="s">
        <v>2</v>
      </c>
      <c r="C48" s="31" t="s">
        <v>4</v>
      </c>
      <c r="D48" s="34">
        <f>SUM(E48,F48,G48,H48,I48,J48,K48,L48,M48,N48,O48,P48)</f>
        <v>0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91"/>
    </row>
    <row r="49" spans="1:16" ht="15" customHeight="1">
      <c r="A49" s="104" t="s">
        <v>12</v>
      </c>
      <c r="B49" s="31" t="s">
        <v>2</v>
      </c>
      <c r="C49" s="31" t="s">
        <v>4</v>
      </c>
      <c r="D49" s="34">
        <f>SUM(E49,F49,G49,H49,I49,J49,K49,L49,M49,N49,O49,P49)</f>
        <v>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91"/>
    </row>
    <row r="50" spans="1:16" ht="15" customHeight="1">
      <c r="A50" s="102" t="s">
        <v>65</v>
      </c>
      <c r="B50" s="17" t="s">
        <v>2</v>
      </c>
      <c r="C50" s="17" t="s">
        <v>4</v>
      </c>
      <c r="D50" s="34">
        <f t="shared" ref="D50:P50" si="13">SUM(D51:D53)</f>
        <v>0</v>
      </c>
      <c r="E50" s="30">
        <f t="shared" si="13"/>
        <v>0</v>
      </c>
      <c r="F50" s="30">
        <f t="shared" si="13"/>
        <v>0</v>
      </c>
      <c r="G50" s="30">
        <f t="shared" si="13"/>
        <v>0</v>
      </c>
      <c r="H50" s="30">
        <f t="shared" si="13"/>
        <v>0</v>
      </c>
      <c r="I50" s="30">
        <f t="shared" si="13"/>
        <v>0</v>
      </c>
      <c r="J50" s="30">
        <f t="shared" si="13"/>
        <v>0</v>
      </c>
      <c r="K50" s="30">
        <f t="shared" si="13"/>
        <v>0</v>
      </c>
      <c r="L50" s="30">
        <f t="shared" si="13"/>
        <v>0</v>
      </c>
      <c r="M50" s="30">
        <f t="shared" si="13"/>
        <v>0</v>
      </c>
      <c r="N50" s="30">
        <f t="shared" si="13"/>
        <v>0</v>
      </c>
      <c r="O50" s="30">
        <f t="shared" si="13"/>
        <v>0</v>
      </c>
      <c r="P50" s="92">
        <f t="shared" si="13"/>
        <v>0</v>
      </c>
    </row>
    <row r="51" spans="1:16" ht="15" customHeight="1">
      <c r="A51" s="104" t="s">
        <v>14</v>
      </c>
      <c r="B51" s="31" t="s">
        <v>2</v>
      </c>
      <c r="C51" s="31" t="s">
        <v>4</v>
      </c>
      <c r="D51" s="34">
        <f>SUM(E51,F51,G51,H51,I51,J51,K51,L51,M51,N51,O51,P51)</f>
        <v>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91"/>
    </row>
    <row r="52" spans="1:16" ht="15" customHeight="1">
      <c r="A52" s="104" t="s">
        <v>13</v>
      </c>
      <c r="B52" s="31" t="s">
        <v>2</v>
      </c>
      <c r="C52" s="31" t="s">
        <v>4</v>
      </c>
      <c r="D52" s="34">
        <f>SUM(E52,F52,G52,H52,I52,J52,K52,L52,M52,N52,O52,P52)</f>
        <v>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91"/>
    </row>
    <row r="53" spans="1:16" ht="15" customHeight="1">
      <c r="A53" s="104" t="s">
        <v>12</v>
      </c>
      <c r="B53" s="31" t="s">
        <v>2</v>
      </c>
      <c r="C53" s="31" t="s">
        <v>4</v>
      </c>
      <c r="D53" s="34">
        <f>SUM(E53,F53,G53,H53,I53,J53,K53,L53,M53,N53,O53,P53)</f>
        <v>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91"/>
    </row>
    <row r="54" spans="1:16" ht="15" customHeight="1">
      <c r="A54" s="67" t="s">
        <v>11</v>
      </c>
      <c r="B54" s="31" t="s">
        <v>2</v>
      </c>
      <c r="C54" s="31" t="s">
        <v>4</v>
      </c>
      <c r="D54" s="34">
        <f>SUM(E54,F54,G54,H54,I54,J54,K54,L54,M54,N54,O54,P54)</f>
        <v>0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91"/>
    </row>
    <row r="55" spans="1:16">
      <c r="A55" s="67" t="s">
        <v>103</v>
      </c>
      <c r="B55" s="31" t="s">
        <v>2</v>
      </c>
      <c r="C55" s="31" t="s">
        <v>10</v>
      </c>
      <c r="D55" s="34">
        <f>SUM(E55,F55,G55,H55,I55,J55,K55,L55,M55,N55,O55,P55)</f>
        <v>0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91"/>
    </row>
    <row r="56" spans="1:16" ht="16.5" customHeight="1">
      <c r="A56" s="161" t="s">
        <v>102</v>
      </c>
      <c r="B56" s="162"/>
      <c r="C56" s="162"/>
      <c r="D56" s="163"/>
      <c r="E56" s="45"/>
      <c r="F56" s="45"/>
      <c r="G56" s="47"/>
      <c r="H56" s="47"/>
      <c r="I56" s="47"/>
      <c r="J56" s="47"/>
      <c r="K56" s="47"/>
      <c r="L56" s="47"/>
      <c r="M56" s="47"/>
      <c r="N56" s="47"/>
      <c r="O56" s="47"/>
      <c r="P56" s="105"/>
    </row>
    <row r="57" spans="1:16" ht="15" customHeight="1">
      <c r="A57" s="106" t="s">
        <v>67</v>
      </c>
      <c r="B57" s="48" t="s">
        <v>2</v>
      </c>
      <c r="C57" s="49" t="s">
        <v>6</v>
      </c>
      <c r="D57" s="50">
        <f>SUM(D61,D65,D69,D73)</f>
        <v>0</v>
      </c>
      <c r="E57" s="51">
        <f>SUM(E61,E65,E69,E73)</f>
        <v>0</v>
      </c>
      <c r="F57" s="51">
        <f t="shared" ref="F57:P57" si="14">SUM(F61,F65,F69,F73)</f>
        <v>0</v>
      </c>
      <c r="G57" s="51">
        <f t="shared" si="14"/>
        <v>0</v>
      </c>
      <c r="H57" s="51">
        <f t="shared" si="14"/>
        <v>0</v>
      </c>
      <c r="I57" s="51">
        <f t="shared" si="14"/>
        <v>0</v>
      </c>
      <c r="J57" s="51">
        <f t="shared" si="14"/>
        <v>0</v>
      </c>
      <c r="K57" s="51">
        <f t="shared" si="14"/>
        <v>0</v>
      </c>
      <c r="L57" s="51">
        <f t="shared" si="14"/>
        <v>0</v>
      </c>
      <c r="M57" s="51">
        <f t="shared" si="14"/>
        <v>0</v>
      </c>
      <c r="N57" s="51">
        <f t="shared" si="14"/>
        <v>0</v>
      </c>
      <c r="O57" s="51">
        <f t="shared" si="14"/>
        <v>0</v>
      </c>
      <c r="P57" s="107">
        <f t="shared" si="14"/>
        <v>0</v>
      </c>
    </row>
    <row r="58" spans="1:16" ht="15" customHeight="1">
      <c r="A58" s="108" t="s">
        <v>8</v>
      </c>
      <c r="B58" s="48" t="s">
        <v>2</v>
      </c>
      <c r="C58" s="52" t="s">
        <v>6</v>
      </c>
      <c r="D58" s="50">
        <f>SUM(D62,D66,D70,D75,D80)</f>
        <v>0</v>
      </c>
      <c r="E58" s="53">
        <f t="shared" ref="E58:P58" si="15">SUM(E62,E66,E70,E75,E80)</f>
        <v>0</v>
      </c>
      <c r="F58" s="53">
        <f t="shared" si="15"/>
        <v>0</v>
      </c>
      <c r="G58" s="53">
        <f t="shared" si="15"/>
        <v>0</v>
      </c>
      <c r="H58" s="53">
        <f t="shared" si="15"/>
        <v>0</v>
      </c>
      <c r="I58" s="53">
        <f t="shared" si="15"/>
        <v>0</v>
      </c>
      <c r="J58" s="53">
        <f t="shared" si="15"/>
        <v>0</v>
      </c>
      <c r="K58" s="53">
        <f t="shared" si="15"/>
        <v>0</v>
      </c>
      <c r="L58" s="53">
        <f t="shared" si="15"/>
        <v>0</v>
      </c>
      <c r="M58" s="53">
        <f t="shared" si="15"/>
        <v>0</v>
      </c>
      <c r="N58" s="53">
        <f t="shared" si="15"/>
        <v>0</v>
      </c>
      <c r="O58" s="53">
        <f t="shared" si="15"/>
        <v>0</v>
      </c>
      <c r="P58" s="109">
        <f t="shared" si="15"/>
        <v>0</v>
      </c>
    </row>
    <row r="59" spans="1:16" ht="15" customHeight="1">
      <c r="A59" s="108" t="s">
        <v>58</v>
      </c>
      <c r="B59" s="48" t="s">
        <v>2</v>
      </c>
      <c r="C59" s="52" t="s">
        <v>6</v>
      </c>
      <c r="D59" s="50">
        <f>SUM(D63,D67,D71,D76,D81)</f>
        <v>0</v>
      </c>
      <c r="E59" s="53">
        <f t="shared" ref="E59:P59" si="16">SUM(E63,E67,E71,E76,E81)</f>
        <v>0</v>
      </c>
      <c r="F59" s="53">
        <f t="shared" si="16"/>
        <v>0</v>
      </c>
      <c r="G59" s="53">
        <f t="shared" si="16"/>
        <v>0</v>
      </c>
      <c r="H59" s="53">
        <f t="shared" si="16"/>
        <v>0</v>
      </c>
      <c r="I59" s="53">
        <f t="shared" si="16"/>
        <v>0</v>
      </c>
      <c r="J59" s="53">
        <f t="shared" si="16"/>
        <v>0</v>
      </c>
      <c r="K59" s="53">
        <f t="shared" si="16"/>
        <v>0</v>
      </c>
      <c r="L59" s="53">
        <f t="shared" si="16"/>
        <v>0</v>
      </c>
      <c r="M59" s="53">
        <f t="shared" si="16"/>
        <v>0</v>
      </c>
      <c r="N59" s="53">
        <f t="shared" si="16"/>
        <v>0</v>
      </c>
      <c r="O59" s="53">
        <f t="shared" si="16"/>
        <v>0</v>
      </c>
      <c r="P59" s="109">
        <f t="shared" si="16"/>
        <v>0</v>
      </c>
    </row>
    <row r="60" spans="1:16" ht="15" customHeight="1">
      <c r="A60" s="108" t="s">
        <v>7</v>
      </c>
      <c r="B60" s="48" t="s">
        <v>2</v>
      </c>
      <c r="C60" s="52" t="s">
        <v>6</v>
      </c>
      <c r="D60" s="50">
        <f>SUM(D64,D68,D72,D77,D82)</f>
        <v>0</v>
      </c>
      <c r="E60" s="53">
        <f t="shared" ref="E60:P60" si="17">SUM(E64,E68,E72,E77,E82)</f>
        <v>0</v>
      </c>
      <c r="F60" s="53">
        <f t="shared" si="17"/>
        <v>0</v>
      </c>
      <c r="G60" s="53">
        <f t="shared" si="17"/>
        <v>0</v>
      </c>
      <c r="H60" s="53">
        <f t="shared" si="17"/>
        <v>0</v>
      </c>
      <c r="I60" s="53">
        <f t="shared" si="17"/>
        <v>0</v>
      </c>
      <c r="J60" s="53">
        <f t="shared" si="17"/>
        <v>0</v>
      </c>
      <c r="K60" s="53">
        <f t="shared" si="17"/>
        <v>0</v>
      </c>
      <c r="L60" s="53">
        <f t="shared" si="17"/>
        <v>0</v>
      </c>
      <c r="M60" s="53">
        <f t="shared" si="17"/>
        <v>0</v>
      </c>
      <c r="N60" s="53">
        <f t="shared" si="17"/>
        <v>0</v>
      </c>
      <c r="O60" s="53">
        <f t="shared" si="17"/>
        <v>0</v>
      </c>
      <c r="P60" s="109">
        <f t="shared" si="17"/>
        <v>0</v>
      </c>
    </row>
    <row r="61" spans="1:16" ht="15" customHeight="1">
      <c r="A61" s="110" t="s">
        <v>62</v>
      </c>
      <c r="B61" s="31" t="s">
        <v>2</v>
      </c>
      <c r="C61" s="31" t="s">
        <v>6</v>
      </c>
      <c r="D61" s="54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111"/>
    </row>
    <row r="62" spans="1:16" ht="15" customHeight="1">
      <c r="A62" s="112" t="s">
        <v>49</v>
      </c>
      <c r="B62" s="31" t="s">
        <v>2</v>
      </c>
      <c r="C62" s="14" t="s">
        <v>6</v>
      </c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91"/>
    </row>
    <row r="63" spans="1:16" ht="15" customHeight="1">
      <c r="A63" s="112" t="s">
        <v>59</v>
      </c>
      <c r="B63" s="31" t="s">
        <v>2</v>
      </c>
      <c r="C63" s="14" t="s">
        <v>6</v>
      </c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91"/>
    </row>
    <row r="64" spans="1:16" ht="15" customHeight="1">
      <c r="A64" s="113" t="s">
        <v>48</v>
      </c>
      <c r="B64" s="31" t="s">
        <v>2</v>
      </c>
      <c r="C64" s="14" t="s">
        <v>6</v>
      </c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91"/>
    </row>
    <row r="65" spans="1:16" ht="28.5" customHeight="1">
      <c r="A65" s="110" t="s">
        <v>68</v>
      </c>
      <c r="B65" s="31" t="s">
        <v>2</v>
      </c>
      <c r="C65" s="31" t="s">
        <v>6</v>
      </c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91"/>
    </row>
    <row r="66" spans="1:16" ht="15" customHeight="1">
      <c r="A66" s="112" t="s">
        <v>49</v>
      </c>
      <c r="B66" s="31" t="s">
        <v>2</v>
      </c>
      <c r="C66" s="14" t="s">
        <v>6</v>
      </c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91"/>
    </row>
    <row r="67" spans="1:16" ht="15" customHeight="1">
      <c r="A67" s="112" t="s">
        <v>59</v>
      </c>
      <c r="B67" s="31" t="s">
        <v>2</v>
      </c>
      <c r="C67" s="14" t="s">
        <v>6</v>
      </c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91"/>
    </row>
    <row r="68" spans="1:16" ht="15" customHeight="1">
      <c r="A68" s="113" t="s">
        <v>48</v>
      </c>
      <c r="B68" s="31" t="s">
        <v>2</v>
      </c>
      <c r="C68" s="14" t="s">
        <v>6</v>
      </c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91"/>
    </row>
    <row r="69" spans="1:16" ht="15" customHeight="1">
      <c r="A69" s="110" t="s">
        <v>69</v>
      </c>
      <c r="B69" s="31" t="s">
        <v>2</v>
      </c>
      <c r="C69" s="31" t="s">
        <v>6</v>
      </c>
      <c r="D69" s="54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91"/>
    </row>
    <row r="70" spans="1:16" ht="15" customHeight="1">
      <c r="A70" s="112" t="s">
        <v>49</v>
      </c>
      <c r="B70" s="31" t="s">
        <v>2</v>
      </c>
      <c r="C70" s="14" t="s">
        <v>6</v>
      </c>
      <c r="D70" s="54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91"/>
    </row>
    <row r="71" spans="1:16" ht="15" customHeight="1">
      <c r="A71" s="112" t="s">
        <v>59</v>
      </c>
      <c r="B71" s="31" t="s">
        <v>2</v>
      </c>
      <c r="C71" s="14" t="s">
        <v>6</v>
      </c>
      <c r="D71" s="54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91"/>
    </row>
    <row r="72" spans="1:16" ht="15" customHeight="1">
      <c r="A72" s="113" t="s">
        <v>48</v>
      </c>
      <c r="B72" s="31" t="s">
        <v>2</v>
      </c>
      <c r="C72" s="14" t="s">
        <v>6</v>
      </c>
      <c r="D72" s="54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91"/>
    </row>
    <row r="73" spans="1:16" ht="15" customHeight="1">
      <c r="A73" s="114" t="s">
        <v>70</v>
      </c>
      <c r="B73" s="48" t="s">
        <v>2</v>
      </c>
      <c r="C73" s="52" t="s">
        <v>6</v>
      </c>
      <c r="D73" s="56">
        <f>SUM(D78,D79,D74)</f>
        <v>0</v>
      </c>
      <c r="E73" s="30">
        <f t="shared" ref="E73:P73" si="18">SUM(E78,E79,E74)</f>
        <v>0</v>
      </c>
      <c r="F73" s="30">
        <f t="shared" si="18"/>
        <v>0</v>
      </c>
      <c r="G73" s="30">
        <f t="shared" si="18"/>
        <v>0</v>
      </c>
      <c r="H73" s="30">
        <f t="shared" si="18"/>
        <v>0</v>
      </c>
      <c r="I73" s="30">
        <f t="shared" si="18"/>
        <v>0</v>
      </c>
      <c r="J73" s="30">
        <f t="shared" si="18"/>
        <v>0</v>
      </c>
      <c r="K73" s="30">
        <f t="shared" si="18"/>
        <v>0</v>
      </c>
      <c r="L73" s="30">
        <f t="shared" si="18"/>
        <v>0</v>
      </c>
      <c r="M73" s="30">
        <f t="shared" si="18"/>
        <v>0</v>
      </c>
      <c r="N73" s="30">
        <f t="shared" si="18"/>
        <v>0</v>
      </c>
      <c r="O73" s="30">
        <f t="shared" si="18"/>
        <v>0</v>
      </c>
      <c r="P73" s="92">
        <f t="shared" si="18"/>
        <v>0</v>
      </c>
    </row>
    <row r="74" spans="1:16" ht="15" customHeight="1">
      <c r="A74" s="112" t="s">
        <v>50</v>
      </c>
      <c r="B74" s="31" t="s">
        <v>2</v>
      </c>
      <c r="C74" s="31" t="s">
        <v>6</v>
      </c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91"/>
    </row>
    <row r="75" spans="1:16" ht="15" customHeight="1">
      <c r="A75" s="112" t="s">
        <v>49</v>
      </c>
      <c r="B75" s="31" t="s">
        <v>2</v>
      </c>
      <c r="C75" s="14" t="s">
        <v>6</v>
      </c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91"/>
    </row>
    <row r="76" spans="1:16" ht="15" customHeight="1">
      <c r="A76" s="113" t="s">
        <v>59</v>
      </c>
      <c r="B76" s="31" t="s">
        <v>2</v>
      </c>
      <c r="C76" s="14" t="s">
        <v>6</v>
      </c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91"/>
    </row>
    <row r="77" spans="1:16" ht="15" customHeight="1">
      <c r="A77" s="112" t="s">
        <v>48</v>
      </c>
      <c r="B77" s="31" t="s">
        <v>2</v>
      </c>
      <c r="C77" s="14" t="s">
        <v>6</v>
      </c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91"/>
    </row>
    <row r="78" spans="1:16" ht="30" customHeight="1">
      <c r="A78" s="83" t="s">
        <v>9</v>
      </c>
      <c r="B78" s="31" t="s">
        <v>2</v>
      </c>
      <c r="C78" s="14" t="s">
        <v>6</v>
      </c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91"/>
    </row>
    <row r="79" spans="1:16" ht="15" customHeight="1">
      <c r="A79" s="110" t="s">
        <v>71</v>
      </c>
      <c r="B79" s="31" t="s">
        <v>2</v>
      </c>
      <c r="C79" s="31" t="s">
        <v>6</v>
      </c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91"/>
    </row>
    <row r="80" spans="1:16" ht="15" customHeight="1">
      <c r="A80" s="112" t="s">
        <v>49</v>
      </c>
      <c r="B80" s="31" t="s">
        <v>2</v>
      </c>
      <c r="C80" s="14" t="s">
        <v>6</v>
      </c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91"/>
    </row>
    <row r="81" spans="1:19" ht="15" customHeight="1">
      <c r="A81" s="112" t="s">
        <v>59</v>
      </c>
      <c r="B81" s="31" t="s">
        <v>2</v>
      </c>
      <c r="C81" s="14" t="s">
        <v>6</v>
      </c>
      <c r="D81" s="54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91"/>
    </row>
    <row r="82" spans="1:19" ht="15" customHeight="1">
      <c r="A82" s="113" t="s">
        <v>48</v>
      </c>
      <c r="B82" s="31" t="s">
        <v>2</v>
      </c>
      <c r="C82" s="14" t="s">
        <v>6</v>
      </c>
      <c r="D82" s="54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91"/>
    </row>
    <row r="83" spans="1:19" ht="15" customHeight="1">
      <c r="A83" s="67" t="s">
        <v>72</v>
      </c>
      <c r="B83" s="31" t="s">
        <v>2</v>
      </c>
      <c r="C83" s="14" t="s">
        <v>1</v>
      </c>
      <c r="D83" s="57">
        <f>SUM(E83,F83,G83,H83,I83,J83,K83,L83,M83,N83,O83,P83)</f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91"/>
    </row>
    <row r="84" spans="1:19" ht="32.25" customHeight="1">
      <c r="A84" s="67" t="s">
        <v>73</v>
      </c>
      <c r="B84" s="31" t="s">
        <v>2</v>
      </c>
      <c r="C84" s="14" t="s">
        <v>1</v>
      </c>
      <c r="D84" s="57">
        <f>SUM(E84,F84,G84,H84,I84,J84,K84,L84,M84,N84,O84,P84)</f>
        <v>0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91"/>
    </row>
    <row r="85" spans="1:19" ht="30.75" customHeight="1">
      <c r="A85" s="67" t="s">
        <v>74</v>
      </c>
      <c r="B85" s="31" t="s">
        <v>2</v>
      </c>
      <c r="C85" s="14" t="s">
        <v>1</v>
      </c>
      <c r="D85" s="57">
        <f>SUM(E85,F85,G85,H85,I85,J85,K85,L85,M85,N85,O85,P85)</f>
        <v>0</v>
      </c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91"/>
    </row>
    <row r="86" spans="1:19" ht="16.5" customHeight="1">
      <c r="A86" s="115" t="s">
        <v>75</v>
      </c>
      <c r="B86" s="31" t="s">
        <v>2</v>
      </c>
      <c r="C86" s="31" t="s">
        <v>4</v>
      </c>
      <c r="D86" s="54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91"/>
    </row>
    <row r="87" spans="1:19" ht="35.25" customHeight="1">
      <c r="A87" s="116" t="s">
        <v>60</v>
      </c>
      <c r="B87" s="31" t="s">
        <v>2</v>
      </c>
      <c r="C87" s="31" t="s">
        <v>4</v>
      </c>
      <c r="D87" s="54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91"/>
    </row>
    <row r="88" spans="1:19" ht="33" customHeight="1">
      <c r="A88" s="110" t="s">
        <v>76</v>
      </c>
      <c r="B88" s="31" t="s">
        <v>2</v>
      </c>
      <c r="C88" s="31" t="s">
        <v>4</v>
      </c>
      <c r="D88" s="57">
        <f>SUM(E88,F88,G88,H88,I88,J88,K88,L88,M88,N88,O88,P88)</f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91"/>
    </row>
    <row r="89" spans="1:19" ht="33" customHeight="1">
      <c r="A89" s="110" t="s">
        <v>77</v>
      </c>
      <c r="B89" s="31" t="s">
        <v>2</v>
      </c>
      <c r="C89" s="31" t="s">
        <v>4</v>
      </c>
      <c r="D89" s="57">
        <f>SUM(E89,F89,G89,H89,I89,J89,K89,L89,M89,N89,O89,P89)</f>
        <v>0</v>
      </c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91"/>
    </row>
    <row r="90" spans="1:19" ht="34.5" customHeight="1">
      <c r="A90" s="110" t="s">
        <v>78</v>
      </c>
      <c r="B90" s="31" t="s">
        <v>2</v>
      </c>
      <c r="C90" s="31" t="s">
        <v>4</v>
      </c>
      <c r="D90" s="57">
        <f>SUM(E90,F90,G90,H90,I90,J90,K90,L90,M90,N90,O90,P90)</f>
        <v>0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91"/>
    </row>
    <row r="91" spans="1:19" ht="18">
      <c r="A91" s="154" t="s">
        <v>81</v>
      </c>
      <c r="B91" s="155"/>
      <c r="C91" s="155"/>
      <c r="D91" s="117"/>
      <c r="E91" s="117"/>
      <c r="F91" s="117"/>
      <c r="G91" s="118"/>
      <c r="H91" s="119"/>
      <c r="I91" s="119"/>
      <c r="J91" s="119"/>
      <c r="K91" s="119"/>
      <c r="L91" s="119"/>
      <c r="M91" s="119"/>
      <c r="N91" s="119"/>
      <c r="O91" s="119"/>
      <c r="P91" s="120"/>
      <c r="Q91" s="60"/>
      <c r="R91" s="60"/>
      <c r="S91" s="60"/>
    </row>
    <row r="92" spans="1:19" ht="37.5" customHeight="1">
      <c r="A92" s="150" t="s">
        <v>82</v>
      </c>
      <c r="B92" s="151"/>
      <c r="C92" s="151"/>
      <c r="D92" s="121"/>
      <c r="E92" s="61"/>
      <c r="F92" s="61"/>
      <c r="G92" s="145"/>
      <c r="H92" s="145"/>
      <c r="I92" s="122"/>
      <c r="J92" s="122"/>
      <c r="K92" s="122"/>
      <c r="L92" s="122"/>
      <c r="M92" s="122"/>
      <c r="N92" s="122"/>
      <c r="O92" s="122"/>
      <c r="P92" s="123"/>
      <c r="Q92" s="60"/>
      <c r="R92" s="60"/>
      <c r="S92" s="60"/>
    </row>
    <row r="93" spans="1:19" ht="21.75" customHeight="1">
      <c r="A93" s="62" t="s">
        <v>92</v>
      </c>
      <c r="B93" s="48" t="s">
        <v>2</v>
      </c>
      <c r="C93" s="63" t="s">
        <v>1</v>
      </c>
      <c r="D93" s="15">
        <f t="shared" ref="D93:D94" si="19">SUM(E93,H93,J93,L93,N93,P93,R93,T93,V93,X93,Z93,AB93)</f>
        <v>0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84"/>
      <c r="Q93" s="60"/>
      <c r="R93" s="60"/>
      <c r="S93" s="60"/>
    </row>
    <row r="94" spans="1:19">
      <c r="A94" s="64" t="s">
        <v>91</v>
      </c>
      <c r="B94" s="13" t="s">
        <v>2</v>
      </c>
      <c r="C94" s="65" t="s">
        <v>1</v>
      </c>
      <c r="D94" s="15">
        <f t="shared" si="19"/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84"/>
    </row>
    <row r="95" spans="1:19" ht="15.75">
      <c r="A95" s="150" t="s">
        <v>83</v>
      </c>
      <c r="B95" s="151"/>
      <c r="C95" s="151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5"/>
    </row>
    <row r="96" spans="1:19" ht="30" customHeight="1">
      <c r="A96" s="62" t="s">
        <v>84</v>
      </c>
      <c r="B96" s="48" t="s">
        <v>2</v>
      </c>
      <c r="C96" s="63" t="s">
        <v>4</v>
      </c>
      <c r="D96" s="15">
        <f t="shared" ref="D96:D97" si="20">SUM(E96,H96,J96,L96,N96,P96,R96,T96,V96,X96,Z96,AB96)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84"/>
    </row>
    <row r="97" spans="1:16">
      <c r="A97" s="62" t="s">
        <v>93</v>
      </c>
      <c r="B97" s="48" t="s">
        <v>2</v>
      </c>
      <c r="C97" s="63" t="s">
        <v>4</v>
      </c>
      <c r="D97" s="15">
        <f t="shared" si="20"/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84"/>
    </row>
    <row r="98" spans="1:16">
      <c r="A98" s="66" t="s">
        <v>85</v>
      </c>
      <c r="B98" s="13" t="s">
        <v>2</v>
      </c>
      <c r="C98" s="65" t="s">
        <v>4</v>
      </c>
      <c r="D98" s="15">
        <f t="shared" ref="D98:D99" si="21">SUM(E98,H98,J98,L98,N98,P98,R98,T98,V98,X98,Z98,AB98)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84"/>
    </row>
    <row r="99" spans="1:16">
      <c r="A99" s="66" t="s">
        <v>86</v>
      </c>
      <c r="B99" s="13" t="s">
        <v>2</v>
      </c>
      <c r="C99" s="65" t="s">
        <v>4</v>
      </c>
      <c r="D99" s="15">
        <f t="shared" si="21"/>
        <v>0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84"/>
    </row>
    <row r="100" spans="1:16">
      <c r="A100" s="62" t="s">
        <v>87</v>
      </c>
      <c r="B100" s="48" t="s">
        <v>2</v>
      </c>
      <c r="C100" s="63" t="s">
        <v>4</v>
      </c>
      <c r="D100" s="15">
        <f>SUM(E100,H100,J100,L100,N100,P100,R100,T100,V100,X100,Z100,AB100)</f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84"/>
    </row>
    <row r="101" spans="1:16" ht="30" customHeight="1">
      <c r="A101" s="66" t="s">
        <v>85</v>
      </c>
      <c r="B101" s="13" t="s">
        <v>2</v>
      </c>
      <c r="C101" s="65" t="s">
        <v>4</v>
      </c>
      <c r="D101" s="15">
        <f t="shared" ref="D101:D102" si="22">SUM(E101,H101,J101,L101,N101,P101,R101,T101,V101,X101,Z101,AB101)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84"/>
    </row>
    <row r="102" spans="1:16">
      <c r="A102" s="66" t="s">
        <v>86</v>
      </c>
      <c r="B102" s="13" t="s">
        <v>2</v>
      </c>
      <c r="C102" s="65" t="s">
        <v>4</v>
      </c>
      <c r="D102" s="15">
        <f t="shared" si="22"/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84"/>
    </row>
    <row r="103" spans="1:16">
      <c r="A103" s="62" t="s">
        <v>88</v>
      </c>
      <c r="B103" s="48" t="s">
        <v>2</v>
      </c>
      <c r="C103" s="63" t="s">
        <v>4</v>
      </c>
      <c r="D103" s="15">
        <f>SUM(E103,H103,J103,L103,N103,P103,R103,T103,V103,X103,Z103,AB103)</f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84"/>
    </row>
    <row r="104" spans="1:16">
      <c r="A104" s="66" t="s">
        <v>85</v>
      </c>
      <c r="B104" s="13" t="s">
        <v>2</v>
      </c>
      <c r="C104" s="65" t="s">
        <v>4</v>
      </c>
      <c r="D104" s="15">
        <f t="shared" ref="D104:D106" si="23">SUM(E104,H104,J104,L104,N104,P104,R104,T104,V104,X104,Z104,AB104)</f>
        <v>0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84"/>
    </row>
    <row r="105" spans="1:16">
      <c r="A105" s="66" t="s">
        <v>86</v>
      </c>
      <c r="B105" s="13" t="s">
        <v>2</v>
      </c>
      <c r="C105" s="65" t="s">
        <v>4</v>
      </c>
      <c r="D105" s="15">
        <f t="shared" si="23"/>
        <v>0</v>
      </c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84"/>
    </row>
    <row r="106" spans="1:16" ht="15.75" thickBot="1">
      <c r="A106" s="126" t="s">
        <v>89</v>
      </c>
      <c r="B106" s="127" t="s">
        <v>2</v>
      </c>
      <c r="C106" s="128" t="s">
        <v>90</v>
      </c>
      <c r="D106" s="129">
        <f t="shared" si="23"/>
        <v>0</v>
      </c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1"/>
    </row>
    <row r="107" spans="1:16">
      <c r="D107" s="58"/>
      <c r="E107" s="58"/>
      <c r="F107" s="58"/>
      <c r="G107" s="59"/>
      <c r="H107" s="60"/>
    </row>
    <row r="108" spans="1:16" ht="15.75">
      <c r="A108" s="132" t="s">
        <v>94</v>
      </c>
      <c r="B108" s="133"/>
      <c r="C108" s="133"/>
      <c r="D108" s="134" t="s">
        <v>99</v>
      </c>
      <c r="E108" s="135"/>
      <c r="F108" s="135"/>
      <c r="G108" s="142" t="s">
        <v>104</v>
      </c>
      <c r="H108" s="142"/>
      <c r="I108" s="133"/>
      <c r="J108" s="133"/>
    </row>
    <row r="109" spans="1:16" ht="29.25" customHeight="1">
      <c r="A109" s="136" t="s">
        <v>96</v>
      </c>
      <c r="B109" s="133"/>
      <c r="C109" s="133"/>
      <c r="D109" s="133"/>
      <c r="E109" s="143" t="s">
        <v>79</v>
      </c>
      <c r="F109" s="143"/>
      <c r="G109" s="144" t="s">
        <v>80</v>
      </c>
      <c r="H109" s="144"/>
      <c r="I109" s="133"/>
      <c r="J109" s="133"/>
    </row>
    <row r="110" spans="1:16">
      <c r="A110" s="133"/>
      <c r="B110" s="133"/>
      <c r="C110" s="133"/>
      <c r="D110" s="132"/>
      <c r="E110" s="132"/>
      <c r="F110" s="132"/>
      <c r="G110" s="132"/>
      <c r="H110" s="132"/>
      <c r="I110" s="132"/>
      <c r="J110" s="132"/>
      <c r="K110" s="137"/>
    </row>
    <row r="111" spans="1:16" ht="6" customHeight="1">
      <c r="A111" s="133"/>
      <c r="B111" s="133"/>
      <c r="C111" s="133"/>
      <c r="D111" s="132"/>
      <c r="E111" s="132"/>
      <c r="F111" s="132"/>
      <c r="G111" s="132"/>
      <c r="H111" s="132"/>
      <c r="I111" s="132"/>
      <c r="J111" s="132"/>
      <c r="K111" s="137"/>
    </row>
    <row r="112" spans="1:16">
      <c r="A112" s="148" t="s">
        <v>107</v>
      </c>
      <c r="D112" s="148" t="s">
        <v>106</v>
      </c>
      <c r="E112" s="149"/>
      <c r="F112" s="149"/>
      <c r="G112" s="149"/>
      <c r="H112" s="149"/>
      <c r="I112" s="149"/>
      <c r="J112" s="149"/>
      <c r="K112" s="149"/>
    </row>
    <row r="113" spans="1:11">
      <c r="A113" s="149"/>
      <c r="D113" s="149"/>
      <c r="E113" s="149"/>
      <c r="F113" s="149"/>
      <c r="G113" s="149"/>
      <c r="H113" s="149"/>
      <c r="I113" s="149"/>
      <c r="J113" s="149"/>
      <c r="K113" s="149"/>
    </row>
    <row r="114" spans="1:11">
      <c r="A114" s="149"/>
      <c r="D114" s="149"/>
      <c r="E114" s="149"/>
      <c r="F114" s="149"/>
      <c r="G114" s="149"/>
      <c r="H114" s="149"/>
      <c r="I114" s="149"/>
      <c r="J114" s="149"/>
      <c r="K114" s="149"/>
    </row>
    <row r="115" spans="1:11">
      <c r="A115" s="149"/>
      <c r="D115" s="149"/>
      <c r="E115" s="149"/>
      <c r="F115" s="149"/>
      <c r="G115" s="149"/>
      <c r="H115" s="149"/>
      <c r="I115" s="149"/>
      <c r="J115" s="149"/>
      <c r="K115" s="149"/>
    </row>
    <row r="116" spans="1:11">
      <c r="A116" s="149"/>
      <c r="D116" s="149"/>
      <c r="E116" s="149"/>
      <c r="F116" s="149"/>
      <c r="G116" s="149"/>
      <c r="H116" s="149"/>
      <c r="I116" s="149"/>
      <c r="J116" s="149"/>
      <c r="K116" s="149"/>
    </row>
    <row r="117" spans="1:11" ht="0.75" customHeight="1">
      <c r="A117" s="149"/>
      <c r="D117" s="149"/>
      <c r="E117" s="149"/>
      <c r="F117" s="149"/>
      <c r="G117" s="149"/>
      <c r="H117" s="149"/>
      <c r="I117" s="149"/>
      <c r="J117" s="149"/>
      <c r="K117" s="149"/>
    </row>
    <row r="118" spans="1:11" hidden="1">
      <c r="A118" s="149"/>
      <c r="D118" s="149"/>
      <c r="E118" s="149"/>
      <c r="F118" s="149"/>
      <c r="G118" s="149"/>
      <c r="H118" s="149"/>
      <c r="I118" s="149"/>
      <c r="J118" s="149"/>
      <c r="K118" s="149"/>
    </row>
    <row r="119" spans="1:11" hidden="1">
      <c r="A119" s="149"/>
      <c r="D119" s="149"/>
      <c r="E119" s="149"/>
      <c r="F119" s="149"/>
      <c r="G119" s="149"/>
      <c r="H119" s="149"/>
      <c r="I119" s="149"/>
      <c r="J119" s="149"/>
      <c r="K119" s="149"/>
    </row>
    <row r="120" spans="1:11" ht="27" hidden="1" customHeight="1">
      <c r="A120" s="149"/>
      <c r="D120" s="149"/>
      <c r="E120" s="149"/>
      <c r="F120" s="149"/>
      <c r="G120" s="149"/>
      <c r="H120" s="149"/>
      <c r="I120" s="149"/>
      <c r="J120" s="149"/>
      <c r="K120" s="149"/>
    </row>
    <row r="121" spans="1:11" hidden="1">
      <c r="A121" s="149"/>
      <c r="D121" s="149"/>
      <c r="E121" s="149"/>
      <c r="F121" s="149"/>
      <c r="G121" s="149"/>
      <c r="H121" s="149"/>
      <c r="I121" s="149"/>
      <c r="J121" s="149"/>
      <c r="K121" s="149"/>
    </row>
    <row r="122" spans="1:11" hidden="1">
      <c r="A122" s="149"/>
      <c r="D122" s="149"/>
      <c r="E122" s="149"/>
      <c r="F122" s="149"/>
      <c r="G122" s="149"/>
      <c r="H122" s="149"/>
      <c r="I122" s="149"/>
      <c r="J122" s="149"/>
      <c r="K122" s="149"/>
    </row>
    <row r="123" spans="1:11" hidden="1">
      <c r="A123" s="149"/>
      <c r="D123" s="149"/>
      <c r="E123" s="149"/>
      <c r="F123" s="149"/>
      <c r="G123" s="149"/>
      <c r="H123" s="149"/>
      <c r="I123" s="149"/>
      <c r="J123" s="149"/>
      <c r="K123" s="149"/>
    </row>
    <row r="124" spans="1:11">
      <c r="A124" s="137" t="s">
        <v>105</v>
      </c>
      <c r="D124" s="137"/>
      <c r="E124" s="137"/>
      <c r="F124" s="137"/>
      <c r="G124" s="137" t="s">
        <v>105</v>
      </c>
      <c r="H124" s="137"/>
      <c r="I124" s="137"/>
      <c r="J124" s="137"/>
      <c r="K124" s="137"/>
    </row>
    <row r="125" spans="1:11">
      <c r="A125" s="140"/>
      <c r="D125" s="146"/>
      <c r="E125" s="146"/>
      <c r="F125" s="146"/>
      <c r="G125" s="146"/>
      <c r="H125" s="146"/>
      <c r="I125" s="146"/>
      <c r="J125" s="146"/>
      <c r="K125" s="146"/>
    </row>
    <row r="126" spans="1:11" ht="18.75">
      <c r="A126" s="138"/>
      <c r="B126" s="138"/>
      <c r="C126" s="138"/>
      <c r="D126" s="138"/>
      <c r="E126" s="138"/>
      <c r="F126" s="138"/>
      <c r="G126" s="138"/>
      <c r="H126" s="138"/>
      <c r="I126" s="138"/>
    </row>
    <row r="127" spans="1:11" ht="18.75">
      <c r="A127" s="139"/>
      <c r="B127" s="138"/>
      <c r="C127" s="138"/>
      <c r="D127" s="138"/>
      <c r="E127" s="138"/>
      <c r="F127" s="138"/>
      <c r="G127" s="147"/>
      <c r="H127" s="147"/>
      <c r="I127" s="138"/>
    </row>
    <row r="128" spans="1:11" ht="18.75">
      <c r="A128" s="138"/>
      <c r="B128" s="138"/>
      <c r="C128" s="138"/>
      <c r="D128" s="138"/>
      <c r="E128" s="138"/>
      <c r="F128" s="138"/>
      <c r="G128" s="138"/>
      <c r="H128" s="138"/>
      <c r="I128" s="138"/>
    </row>
    <row r="129" spans="14:15">
      <c r="N129" s="141"/>
      <c r="O129" s="141"/>
    </row>
  </sheetData>
  <sheetProtection formatColumns="0" formatRows="0" autoFilter="0"/>
  <mergeCells count="21">
    <mergeCell ref="A112:A123"/>
    <mergeCell ref="D112:K123"/>
    <mergeCell ref="A95:C95"/>
    <mergeCell ref="A4:P4"/>
    <mergeCell ref="A5:P5"/>
    <mergeCell ref="A9:C9"/>
    <mergeCell ref="A6:B6"/>
    <mergeCell ref="C6:K6"/>
    <mergeCell ref="C7:K7"/>
    <mergeCell ref="A41:C41"/>
    <mergeCell ref="A91:C91"/>
    <mergeCell ref="A92:C92"/>
    <mergeCell ref="A10:C10"/>
    <mergeCell ref="A56:D56"/>
    <mergeCell ref="N129:O129"/>
    <mergeCell ref="G108:H108"/>
    <mergeCell ref="E109:F109"/>
    <mergeCell ref="G109:H109"/>
    <mergeCell ref="G92:H92"/>
    <mergeCell ref="D125:K125"/>
    <mergeCell ref="G127:H127"/>
  </mergeCells>
  <printOptions horizontalCentered="1"/>
  <pageMargins left="0.19685039370078741" right="0.19685039370078741" top="0.39370078740157483" bottom="0.19685039370078741" header="0" footer="0"/>
  <pageSetup paperSize="9" scale="48" firstPageNumber="0" fitToHeight="69" orientation="landscape" horizontalDpi="300" verticalDpi="300" r:id="rId1"/>
  <headerFooter alignWithMargins="0">
    <oddHeader xml:space="preserve">&amp;L
&amp;CДОГОВОР купли-продажи невостребованных производством 
и неликвидных товарно-материальных ценностей  №УОС/                 -19 от «         »                         2019 г
</oddHeader>
  </headerFooter>
  <ignoredErrors>
    <ignoredError sqref="D50 D18 D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Абельгузин Ильнур Рамилевич</cp:lastModifiedBy>
  <cp:lastPrinted>2019-04-02T03:56:30Z</cp:lastPrinted>
  <dcterms:created xsi:type="dcterms:W3CDTF">2016-08-18T08:41:28Z</dcterms:created>
  <dcterms:modified xsi:type="dcterms:W3CDTF">2019-04-03T10:44:35Z</dcterms:modified>
</cp:coreProperties>
</file>